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200" windowHeight="7050" tabRatio="686" firstSheet="1" activeTab="3"/>
  </bookViews>
  <sheets>
    <sheet name="Menu" sheetId="8" r:id="rId1"/>
    <sheet name="DATA SKP" sheetId="9" r:id="rId2"/>
    <sheet name="COVER" sheetId="10" r:id="rId3"/>
    <sheet name="FORM SKP" sheetId="1" r:id="rId4"/>
    <sheet name="PENGUKURAN" sheetId="2" r:id="rId5"/>
    <sheet name="PERILAKU KERJA" sheetId="3" r:id="rId6"/>
    <sheet name="PENILAIAN" sheetId="4" r:id="rId7"/>
    <sheet name="PENILAIAN (2)" sheetId="13" r:id="rId8"/>
    <sheet name="Sheet1" sheetId="11" r:id="rId9"/>
    <sheet name="PENILAIAN A3" sheetId="14" r:id="rId10"/>
  </sheets>
  <externalReferences>
    <externalReference r:id="rId11"/>
  </externalReferences>
  <definedNames>
    <definedName name="_xlnm.Print_Area" localSheetId="9">'PENILAIAN A3'!$A$51:$V$86</definedName>
  </definedNames>
  <calcPr calcId="145621"/>
</workbook>
</file>

<file path=xl/calcChain.xml><?xml version="1.0" encoding="utf-8"?>
<calcChain xmlns="http://schemas.openxmlformats.org/spreadsheetml/2006/main">
  <c r="J85" i="14" l="1"/>
  <c r="V85" i="14" s="1"/>
  <c r="G59" i="14"/>
  <c r="G58" i="14"/>
  <c r="G57" i="14"/>
  <c r="G55" i="14"/>
  <c r="G54" i="14"/>
  <c r="S47" i="14"/>
  <c r="I47" i="14"/>
  <c r="H46" i="14"/>
  <c r="S45" i="14"/>
  <c r="H45" i="14"/>
  <c r="S43" i="14"/>
  <c r="S41" i="14"/>
  <c r="S39" i="14"/>
  <c r="C39" i="14"/>
  <c r="B38" i="14"/>
  <c r="B37" i="14"/>
  <c r="S35" i="14"/>
  <c r="S33" i="14"/>
  <c r="S31" i="14"/>
  <c r="F31" i="14"/>
  <c r="S29" i="14"/>
  <c r="I29" i="14"/>
  <c r="H28" i="14"/>
  <c r="S27" i="14"/>
  <c r="H27" i="14"/>
  <c r="S23" i="14"/>
  <c r="S21" i="14"/>
  <c r="S19" i="14"/>
  <c r="S17" i="14"/>
  <c r="S15" i="14"/>
  <c r="U12" i="14"/>
  <c r="E71" i="13"/>
  <c r="E72" i="13" s="1"/>
  <c r="F70" i="13"/>
  <c r="F69" i="13"/>
  <c r="F68" i="13"/>
  <c r="F67" i="13"/>
  <c r="F66" i="13"/>
  <c r="F65" i="13"/>
  <c r="E64" i="13"/>
  <c r="H64" i="13" s="1"/>
  <c r="D30" i="13"/>
  <c r="D29" i="13"/>
  <c r="O25" i="13"/>
  <c r="B25" i="13"/>
  <c r="O24" i="13"/>
  <c r="B24" i="13"/>
  <c r="O23" i="13"/>
  <c r="O22" i="13"/>
  <c r="O21" i="13"/>
  <c r="D20" i="13"/>
  <c r="O19" i="13"/>
  <c r="D19" i="13"/>
  <c r="O18" i="13"/>
  <c r="O17" i="13"/>
  <c r="O16" i="13"/>
  <c r="O15" i="13"/>
  <c r="I40" i="4"/>
  <c r="H39" i="4"/>
  <c r="F39" i="4"/>
  <c r="H38" i="4"/>
  <c r="F38" i="4"/>
  <c r="H37" i="4"/>
  <c r="F37" i="4"/>
  <c r="H36" i="4"/>
  <c r="G56" i="14" s="1"/>
  <c r="F36" i="4"/>
  <c r="H35" i="4"/>
  <c r="F35" i="4"/>
  <c r="H34" i="4"/>
  <c r="F34" i="4"/>
  <c r="G30" i="4"/>
  <c r="G29" i="4"/>
  <c r="G28" i="4"/>
  <c r="G27" i="4"/>
  <c r="H153" i="4" s="1"/>
  <c r="G26" i="4"/>
  <c r="H152" i="4" s="1"/>
  <c r="G21" i="4"/>
  <c r="H134" i="4" s="1"/>
  <c r="H11" i="4"/>
  <c r="A11" i="4"/>
  <c r="H18" i="3"/>
  <c r="G60" i="14" s="1"/>
  <c r="I17" i="3"/>
  <c r="I59" i="14" s="1"/>
  <c r="I16" i="3"/>
  <c r="I38" i="4" s="1"/>
  <c r="I15" i="3"/>
  <c r="I37" i="4" s="1"/>
  <c r="I14" i="3"/>
  <c r="I56" i="14" s="1"/>
  <c r="I13" i="3"/>
  <c r="I55" i="14" s="1"/>
  <c r="I12" i="3"/>
  <c r="I34" i="4" s="1"/>
  <c r="Z19" i="2"/>
  <c r="I14" i="2"/>
  <c r="AH14" i="2" s="1"/>
  <c r="H14" i="2"/>
  <c r="O14" i="2" s="1"/>
  <c r="G14" i="2"/>
  <c r="Y14" i="2" s="1"/>
  <c r="F14" i="2"/>
  <c r="AB14" i="2" s="1"/>
  <c r="E14" i="2"/>
  <c r="L14" i="2" s="1"/>
  <c r="D14" i="2"/>
  <c r="AA14" i="2" s="1"/>
  <c r="C14" i="2"/>
  <c r="J14" i="2" s="1"/>
  <c r="B14" i="2"/>
  <c r="AM13" i="2"/>
  <c r="AP13" i="2" s="1"/>
  <c r="AF13" i="2"/>
  <c r="AE13" i="2"/>
  <c r="AA13" i="2"/>
  <c r="Y13" i="2"/>
  <c r="AC13" i="2" s="1"/>
  <c r="V13" i="2"/>
  <c r="L13" i="2"/>
  <c r="I13" i="2"/>
  <c r="AN13" i="2" s="1"/>
  <c r="H13" i="2"/>
  <c r="O13" i="2" s="1"/>
  <c r="F13" i="2"/>
  <c r="AB13" i="2" s="1"/>
  <c r="E13" i="2"/>
  <c r="D13" i="2"/>
  <c r="C13" i="2"/>
  <c r="J13" i="2" s="1"/>
  <c r="B13" i="2"/>
  <c r="Y12" i="2"/>
  <c r="J12" i="2"/>
  <c r="I12" i="2"/>
  <c r="AH12" i="2" s="1"/>
  <c r="H12" i="2"/>
  <c r="O12" i="2" s="1"/>
  <c r="G12" i="2"/>
  <c r="AE12" i="2" s="1"/>
  <c r="F12" i="2"/>
  <c r="AB12" i="2" s="1"/>
  <c r="E12" i="2"/>
  <c r="L12" i="2" s="1"/>
  <c r="D12" i="2"/>
  <c r="AA12" i="2" s="1"/>
  <c r="C12" i="2"/>
  <c r="B12" i="2"/>
  <c r="AM11" i="2"/>
  <c r="AF11" i="2"/>
  <c r="AB11" i="2"/>
  <c r="Y11" i="2"/>
  <c r="AC11" i="2" s="1"/>
  <c r="I11" i="2"/>
  <c r="AH11" i="2" s="1"/>
  <c r="H11" i="2"/>
  <c r="O11" i="2" s="1"/>
  <c r="G11" i="2"/>
  <c r="AE11" i="2" s="1"/>
  <c r="F11" i="2"/>
  <c r="E11" i="2"/>
  <c r="L11" i="2" s="1"/>
  <c r="D11" i="2"/>
  <c r="AA11" i="2" s="1"/>
  <c r="C11" i="2"/>
  <c r="J11" i="2" s="1"/>
  <c r="B11" i="2"/>
  <c r="AM10" i="2"/>
  <c r="AP10" i="2" s="1"/>
  <c r="AF10" i="2"/>
  <c r="AB10" i="2"/>
  <c r="Y10" i="2"/>
  <c r="AC10" i="2" s="1"/>
  <c r="I10" i="2"/>
  <c r="AH10" i="2" s="1"/>
  <c r="H10" i="2"/>
  <c r="O10" i="2" s="1"/>
  <c r="G10" i="2"/>
  <c r="AE10" i="2" s="1"/>
  <c r="F10" i="2"/>
  <c r="E10" i="2"/>
  <c r="L10" i="2" s="1"/>
  <c r="D10" i="2"/>
  <c r="AA10" i="2" s="1"/>
  <c r="C10" i="2"/>
  <c r="J10" i="2" s="1"/>
  <c r="B10" i="2"/>
  <c r="AB9" i="2"/>
  <c r="AA9" i="2"/>
  <c r="V9" i="2"/>
  <c r="L9" i="2"/>
  <c r="I9" i="2"/>
  <c r="AH9" i="2" s="1"/>
  <c r="H9" i="2"/>
  <c r="O9" i="2" s="1"/>
  <c r="G9" i="2"/>
  <c r="AF9" i="2" s="1"/>
  <c r="F9" i="2"/>
  <c r="E9" i="2"/>
  <c r="D9" i="2"/>
  <c r="C9" i="2"/>
  <c r="J9" i="2" s="1"/>
  <c r="B9" i="2"/>
  <c r="A5" i="2"/>
  <c r="B9" i="3" s="1"/>
  <c r="I25" i="1"/>
  <c r="C25" i="1"/>
  <c r="N29" i="2" s="1"/>
  <c r="H9" i="1"/>
  <c r="G18" i="4" s="1"/>
  <c r="C9" i="1"/>
  <c r="G24" i="4" s="1"/>
  <c r="H8" i="1"/>
  <c r="G17" i="4" s="1"/>
  <c r="C8" i="1"/>
  <c r="G23" i="4" s="1"/>
  <c r="H7" i="1"/>
  <c r="G16" i="4" s="1"/>
  <c r="C7" i="1"/>
  <c r="G22" i="4" s="1"/>
  <c r="H6" i="1"/>
  <c r="D4" i="3" s="1"/>
  <c r="C6" i="1"/>
  <c r="J17" i="3" s="1"/>
  <c r="H5" i="1"/>
  <c r="G14" i="4" s="1"/>
  <c r="B143" i="4" s="1"/>
  <c r="C5" i="1"/>
  <c r="J16" i="3" s="1"/>
  <c r="F22" i="10"/>
  <c r="F21" i="10"/>
  <c r="F20" i="10"/>
  <c r="F19" i="10"/>
  <c r="F18" i="10"/>
  <c r="AC12" i="2" l="1"/>
  <c r="AI12" i="2" s="1"/>
  <c r="Q12" i="2" s="1"/>
  <c r="R12" i="2" s="1"/>
  <c r="W12" i="2" s="1"/>
  <c r="AI13" i="2"/>
  <c r="Q13" i="2" s="1"/>
  <c r="R13" i="2" s="1"/>
  <c r="W13" i="2" s="1"/>
  <c r="E73" i="13"/>
  <c r="H73" i="13" s="1"/>
  <c r="H74" i="13" s="1"/>
  <c r="H75" i="13" s="1"/>
  <c r="F72" i="13"/>
  <c r="AN11" i="2"/>
  <c r="AO11" i="2" s="1"/>
  <c r="AQ11" i="2" s="1"/>
  <c r="AM9" i="2"/>
  <c r="AG10" i="2"/>
  <c r="AN10" i="2"/>
  <c r="AO10" i="2" s="1"/>
  <c r="AQ10" i="2" s="1"/>
  <c r="A24" i="1"/>
  <c r="M28" i="2" s="1"/>
  <c r="Y9" i="2"/>
  <c r="AG9" i="2"/>
  <c r="AN9" i="2"/>
  <c r="Z10" i="2"/>
  <c r="AD10" i="2" s="1"/>
  <c r="AI10" i="2" s="1"/>
  <c r="Q10" i="2" s="1"/>
  <c r="R10" i="2" s="1"/>
  <c r="W10" i="2" s="1"/>
  <c r="V11" i="2"/>
  <c r="AP11" i="2"/>
  <c r="AF12" i="2"/>
  <c r="AM12" i="2"/>
  <c r="Z13" i="2"/>
  <c r="AD13" i="2" s="1"/>
  <c r="AH13" i="2"/>
  <c r="AO13" i="2"/>
  <c r="AQ13" i="2" s="1"/>
  <c r="V14" i="2"/>
  <c r="AE14" i="2"/>
  <c r="AC14" i="2" s="1"/>
  <c r="AI14" i="2" s="1"/>
  <c r="Q14" i="2" s="1"/>
  <c r="R14" i="2" s="1"/>
  <c r="W14" i="2" s="1"/>
  <c r="G15" i="4"/>
  <c r="B144" i="4" s="1"/>
  <c r="G20" i="4"/>
  <c r="H133" i="4" s="1"/>
  <c r="I36" i="4"/>
  <c r="I54" i="14"/>
  <c r="I58" i="14"/>
  <c r="AE9" i="2"/>
  <c r="AG11" i="2"/>
  <c r="H24" i="1"/>
  <c r="Z9" i="2"/>
  <c r="AD9" i="2" s="1"/>
  <c r="V10" i="2"/>
  <c r="V21" i="2" s="1"/>
  <c r="AG12" i="2"/>
  <c r="AN12" i="2"/>
  <c r="AF14" i="2"/>
  <c r="AM14" i="2"/>
  <c r="D3" i="3"/>
  <c r="I35" i="4"/>
  <c r="I39" i="4"/>
  <c r="Z12" i="2"/>
  <c r="AD12" i="2" s="1"/>
  <c r="AG14" i="2"/>
  <c r="AN14" i="2"/>
  <c r="J12" i="3"/>
  <c r="H40" i="4"/>
  <c r="I57" i="14"/>
  <c r="Z11" i="2"/>
  <c r="AD11" i="2" s="1"/>
  <c r="AI11" i="2" s="1"/>
  <c r="Q11" i="2" s="1"/>
  <c r="R11" i="2" s="1"/>
  <c r="W11" i="2" s="1"/>
  <c r="V12" i="2"/>
  <c r="AG13" i="2"/>
  <c r="Z14" i="2"/>
  <c r="AD14" i="2" s="1"/>
  <c r="H19" i="3"/>
  <c r="G61" i="14" l="1"/>
  <c r="H41" i="4"/>
  <c r="H42" i="4" s="1"/>
  <c r="I19" i="3"/>
  <c r="AP12" i="2"/>
  <c r="AO12" i="2"/>
  <c r="AQ12" i="2" s="1"/>
  <c r="AC9" i="2"/>
  <c r="AI9" i="2" s="1"/>
  <c r="Q9" i="2" s="1"/>
  <c r="AO9" i="2"/>
  <c r="AP9" i="2"/>
  <c r="AO14" i="2"/>
  <c r="AP14" i="2"/>
  <c r="AQ9" i="2" l="1"/>
  <c r="I61" i="14"/>
  <c r="I41" i="4"/>
  <c r="V26" i="2"/>
  <c r="R9" i="2"/>
  <c r="W9" i="2" s="1"/>
  <c r="R21" i="2" s="1"/>
  <c r="J42" i="4"/>
  <c r="J62" i="14" s="1"/>
  <c r="G62" i="14"/>
  <c r="AQ14" i="2"/>
  <c r="R22" i="2" l="1"/>
  <c r="E10" i="3"/>
  <c r="H32" i="4" s="1"/>
  <c r="J32" i="4" l="1"/>
  <c r="G52" i="14"/>
  <c r="J52" i="14" l="1"/>
  <c r="J43" i="4"/>
  <c r="J44" i="4" l="1"/>
  <c r="J64" i="14" s="1"/>
  <c r="J63" i="14"/>
</calcChain>
</file>

<file path=xl/sharedStrings.xml><?xml version="1.0" encoding="utf-8"?>
<sst xmlns="http://schemas.openxmlformats.org/spreadsheetml/2006/main" count="620" uniqueCount="299">
  <si>
    <t>DATA SASARAN KINERJA PEGAWAI</t>
  </si>
  <si>
    <t>YANG DINILAI</t>
  </si>
  <si>
    <t>a.</t>
  </si>
  <si>
    <t>Nama</t>
  </si>
  <si>
    <t>:</t>
  </si>
  <si>
    <t>SHERFA AGUNG SUSENO, S.AB</t>
  </si>
  <si>
    <t>b.</t>
  </si>
  <si>
    <t>NIP</t>
  </si>
  <si>
    <t>19811002 201101 1 007</t>
  </si>
  <si>
    <t>c.</t>
  </si>
  <si>
    <t>Pangkat/Gol.Ruang</t>
  </si>
  <si>
    <t>Penata / III.c</t>
  </si>
  <si>
    <t>d.</t>
  </si>
  <si>
    <t>Jabatan</t>
  </si>
  <si>
    <t>Analis Perencanaan Strategis LED (Pengembangan Ekonomi Lokal)</t>
  </si>
  <si>
    <t>e.</t>
  </si>
  <si>
    <t>Unit Kerja</t>
  </si>
  <si>
    <t>Bappeda Kabupaten Pasuruan</t>
  </si>
  <si>
    <t>PEJABAT PENILAI</t>
  </si>
  <si>
    <t>DENNY SETIABUDI, SE</t>
  </si>
  <si>
    <t>19790611 201001 1 006</t>
  </si>
  <si>
    <t>Kasubid Koperasi, Industri dan Perdagangan</t>
  </si>
  <si>
    <t>ATASAN PEJABAT PENILAI</t>
  </si>
  <si>
    <t>Ir. NAILY SOFI, MT</t>
  </si>
  <si>
    <t>19680521 199901 2 001</t>
  </si>
  <si>
    <t>Pembina / IVa</t>
  </si>
  <si>
    <t>Kabid Ekonomi</t>
  </si>
  <si>
    <t>PENILAIAN PRESTASI KERJA</t>
  </si>
  <si>
    <t>PEGAWAI NEGERI SIPIL</t>
  </si>
  <si>
    <t>Jangka Waktu Penilaian</t>
  </si>
  <si>
    <t>Januari s/d Desember 2020</t>
  </si>
  <si>
    <t>Nama Pegawai</t>
  </si>
  <si>
    <t>Pangkat Golongan Ruang</t>
  </si>
  <si>
    <t>PEMERINTAH KABUPATEN PASURUAN</t>
  </si>
  <si>
    <t>BADAN PERENCANAAN PEMBANGUNAN DAERAH</t>
  </si>
  <si>
    <t>TAHUN 2020</t>
  </si>
  <si>
    <t>FORMULIR SASARAN KINERJA</t>
  </si>
  <si>
    <t>NO</t>
  </si>
  <si>
    <t>I. PEJABAT PENILAI</t>
  </si>
  <si>
    <t>II. PEGAWAI NEGERI SIPIL YANG DINILAI</t>
  </si>
  <si>
    <t>III. KEGIATAN TUGAS JABATAN</t>
  </si>
  <si>
    <t>AK</t>
  </si>
  <si>
    <t>TARGET</t>
  </si>
  <si>
    <t>KUANT/OUTPUT</t>
  </si>
  <si>
    <t>KUAL/MUTU</t>
  </si>
  <si>
    <t>WAKTU</t>
  </si>
  <si>
    <t>BIAYA</t>
  </si>
  <si>
    <t>Mempelajari pedoman dan petunjuk sesuai prosedur dan ketentuan yang berlaku untuk mengetahui macam, metode dan teknik dalam menganalisis bahan perencanaan, pelaporan, monitoring dan evaluasi;</t>
  </si>
  <si>
    <t>-</t>
  </si>
  <si>
    <t>laporan</t>
  </si>
  <si>
    <t>bulan</t>
  </si>
  <si>
    <t>Mempelajari potensi spesifik Sumber Daya Alam (SDA), Sumber Daya Manusia (SDM) dan Sumber Daya Budaya (SDB) serta kelembagaan di masing-masing wilayah yang potensial melakukan percepatan pengembangan ekonomi lokal dengan penciptaan lapangan kerja hijau;</t>
  </si>
  <si>
    <t>Mengolah data potensi spesifik wilayah (SDA, SDM, SDB dan kelembagaan) yang potensial melakukan percepatan pengembangan ekonomi lokal dengan penciptaan lapangan kerja hijau serta menyajikan data sebagai bahan perencanaan, pelaporan, monitoring dan evaluasi;</t>
  </si>
  <si>
    <t>Menganalisis data potensi spesifik wilayah (SDA, SDM, SDB dan kelembagaan) yang potensial melakukan percepatan pengembangan ekonomi lokal dengan penciptaan lapangan kerja hijau serta menyajikan hasil analisa sebagai bahan perencanaan, pelaporan, monitoring dan evaluasi;</t>
  </si>
  <si>
    <t>Menyusun rencana pengembangan ekonomi lokal jangka panjang, menengah dan tahunan internal;</t>
  </si>
  <si>
    <t>Melaksanakan tugas-tugas lain yang di berikan oleh Kasubid Koperasi, Industri dan Perdagangan.</t>
  </si>
  <si>
    <t>Pasuruan, 02 Januari 2020</t>
  </si>
  <si>
    <t>Pejabat Penilai,</t>
  </si>
  <si>
    <t>Pegawai Negeri Sipil Yang Dinilai</t>
  </si>
  <si>
    <t xml:space="preserve">NIP. </t>
  </si>
  <si>
    <t>Catatan :</t>
  </si>
  <si>
    <t>* AK Bagi PNS yang memangku jabatan fungsional tertentu</t>
  </si>
  <si>
    <t>PENILAIAN CAPAIAN SASARAN KERJA</t>
  </si>
  <si>
    <t xml:space="preserve">Jangka Waktu Penilaian </t>
  </si>
  <si>
    <t>I. KEGIATAN TUGAS TAMBAHAN</t>
  </si>
  <si>
    <t>REALISASI</t>
  </si>
  <si>
    <t>PENGHITUNGAN</t>
  </si>
  <si>
    <t>NILAI CAPAIAN SKP</t>
  </si>
  <si>
    <t>Kuant/ Output</t>
  </si>
  <si>
    <t>Kual/  Mutu</t>
  </si>
  <si>
    <t>Waktu</t>
  </si>
  <si>
    <t>Biaya</t>
  </si>
  <si>
    <t>persen waktu</t>
  </si>
  <si>
    <t>persen biaya</t>
  </si>
  <si>
    <t>kuantitas</t>
  </si>
  <si>
    <t>kualitas</t>
  </si>
  <si>
    <t>waktu</t>
  </si>
  <si>
    <t>biaya</t>
  </si>
  <si>
    <t>RW&lt;24</t>
  </si>
  <si>
    <t>RW&gt;24</t>
  </si>
  <si>
    <t>RB&lt;24</t>
  </si>
  <si>
    <t>RB&gt;24</t>
  </si>
  <si>
    <t>II. TUGAS TAMBAHAN DAN KREATIVITAS :</t>
  </si>
  <si>
    <t>(1.76*G8-N8)/G8)*100)</t>
  </si>
  <si>
    <t>(76-((((1.76*G8-N8)/G8)*100)-100))</t>
  </si>
  <si>
    <t>(1.76*I8-P8)/I8)*100)</t>
  </si>
  <si>
    <t>(76-((((1.76*I8-P8)/I8)*100)-100))</t>
  </si>
  <si>
    <t>Nilai Capaian SKP</t>
  </si>
  <si>
    <t>Pasuruan, 31 Desember 2019</t>
  </si>
  <si>
    <t>BUKU CATATAN PENILAIAN PERILAKU PNS</t>
  </si>
  <si>
    <t>No</t>
  </si>
  <si>
    <t>Tanggal</t>
  </si>
  <si>
    <t>Uraian</t>
  </si>
  <si>
    <t>Nama/NIP dan Paraf                       Pejabat Penilai</t>
  </si>
  <si>
    <t>Penilaian SKP sampai dengan akhir Desember 2019 =</t>
  </si>
  <si>
    <t>sedangkan penilaian perilaku kerjanya adalah</t>
  </si>
  <si>
    <t>sebagai berikut :</t>
  </si>
  <si>
    <t>Orientasi Pelayanan</t>
  </si>
  <si>
    <t>=</t>
  </si>
  <si>
    <t>Integritas</t>
  </si>
  <si>
    <t>Komitmen</t>
  </si>
  <si>
    <t>Disiplin</t>
  </si>
  <si>
    <t>Kerjasama</t>
  </si>
  <si>
    <t>Kepemimpinan</t>
  </si>
  <si>
    <t>Jumlah</t>
  </si>
  <si>
    <t>Nilai Rata-rata</t>
  </si>
  <si>
    <t>JANGKA WAKTU PENILAIAN</t>
  </si>
  <si>
    <t>1.</t>
  </si>
  <si>
    <t>N A M A</t>
  </si>
  <si>
    <t>Pangkat, golongan ruang</t>
  </si>
  <si>
    <t>Jabatan/Pekerjaan</t>
  </si>
  <si>
    <t>Unit Organisasi</t>
  </si>
  <si>
    <t>2.</t>
  </si>
  <si>
    <t>3.</t>
  </si>
  <si>
    <t>4.</t>
  </si>
  <si>
    <t>UNSUR YANG DINILAI</t>
  </si>
  <si>
    <t>JUMLAH</t>
  </si>
  <si>
    <t xml:space="preserve">a. </t>
  </si>
  <si>
    <t>Sasaran Kerja Pegawai (SKP)</t>
  </si>
  <si>
    <t xml:space="preserve">  X   60%</t>
  </si>
  <si>
    <t>Perilaku Kerja</t>
  </si>
  <si>
    <t>5.</t>
  </si>
  <si>
    <t>6.</t>
  </si>
  <si>
    <t>Nilai Perilaku kerja</t>
  </si>
  <si>
    <t xml:space="preserve"> X   40%</t>
  </si>
  <si>
    <t>Nilai Prestasi Kerja</t>
  </si>
  <si>
    <t>KEBERATAN DARI PEGAWAI NEGERI SIPIL</t>
  </si>
  <si>
    <t>YANG DINILAI (APABILA ADA)</t>
  </si>
  <si>
    <t>Tanggal ...........................................</t>
  </si>
  <si>
    <t>TANGGAPAN PEJABAT PENILAI ATAS KEBERATAN</t>
  </si>
  <si>
    <t>7.</t>
  </si>
  <si>
    <t>KEPUTUSAN ATASAN PEJABAT PENILAI ATAS</t>
  </si>
  <si>
    <t>KEBERATAN</t>
  </si>
  <si>
    <t>8.</t>
  </si>
  <si>
    <t>REKOMENDASI</t>
  </si>
  <si>
    <t>9.</t>
  </si>
  <si>
    <t xml:space="preserve">DIBUAT TANGGAL, </t>
  </si>
  <si>
    <t>10.</t>
  </si>
  <si>
    <t>DITERIMA TANGGAL,</t>
  </si>
  <si>
    <t>PEGAWAI NEGERI SIPIL YANG</t>
  </si>
  <si>
    <t>DINILAI,</t>
  </si>
  <si>
    <t>11.</t>
  </si>
  <si>
    <t>ATASAN PEJABAT YANG MENILAI</t>
  </si>
  <si>
    <t>KEMENTERIAN PEKERJAAN UMUM</t>
  </si>
  <si>
    <t>DIREKTORAT JENDERAL BINA MARGA</t>
  </si>
  <si>
    <t>BULAN</t>
  </si>
  <si>
    <t>: Januari s/d 31 Desember 20....</t>
  </si>
  <si>
    <t xml:space="preserve">     1.</t>
  </si>
  <si>
    <r>
      <rPr>
        <sz val="11"/>
        <rFont val="Times New Roman"/>
        <charset val="134"/>
      </rPr>
      <t>a.</t>
    </r>
    <r>
      <rPr>
        <sz val="7"/>
        <rFont val="Times New Roman"/>
        <charset val="134"/>
      </rPr>
      <t xml:space="preserve">      </t>
    </r>
    <r>
      <rPr>
        <sz val="11"/>
        <rFont val="Times New Roman"/>
        <charset val="134"/>
      </rPr>
      <t>N a m a</t>
    </r>
  </si>
  <si>
    <t>9. DIBUAT TANGGAL, …………..</t>
  </si>
  <si>
    <r>
      <rPr>
        <sz val="11"/>
        <rFont val="Times New Roman"/>
        <charset val="134"/>
      </rPr>
      <t>b.</t>
    </r>
    <r>
      <rPr>
        <sz val="7"/>
        <rFont val="Times New Roman"/>
        <charset val="134"/>
      </rPr>
      <t xml:space="preserve">      </t>
    </r>
    <r>
      <rPr>
        <sz val="11"/>
        <rFont val="Times New Roman"/>
        <charset val="134"/>
      </rPr>
      <t>N I P</t>
    </r>
  </si>
  <si>
    <r>
      <rPr>
        <sz val="11"/>
        <rFont val="Times New Roman"/>
        <charset val="134"/>
      </rPr>
      <t>c.</t>
    </r>
    <r>
      <rPr>
        <sz val="7"/>
        <rFont val="Times New Roman"/>
        <charset val="134"/>
      </rPr>
      <t xml:space="preserve">      </t>
    </r>
    <r>
      <rPr>
        <sz val="11"/>
        <rFont val="Times New Roman"/>
        <charset val="134"/>
      </rPr>
      <t>Pangkat, Golongan ruang, TMT</t>
    </r>
  </si>
  <si>
    <r>
      <rPr>
        <sz val="11"/>
        <rFont val="Times New Roman"/>
        <charset val="134"/>
      </rPr>
      <t>d.</t>
    </r>
    <r>
      <rPr>
        <sz val="7"/>
        <rFont val="Times New Roman"/>
        <charset val="134"/>
      </rPr>
      <t xml:space="preserve">      </t>
    </r>
    <r>
      <rPr>
        <sz val="11"/>
        <rFont val="Times New Roman"/>
        <charset val="134"/>
      </rPr>
      <t>Jabatan/Pekerjaan</t>
    </r>
  </si>
  <si>
    <r>
      <rPr>
        <sz val="11"/>
        <rFont val="Times New Roman"/>
        <charset val="134"/>
      </rPr>
      <t>e.</t>
    </r>
    <r>
      <rPr>
        <sz val="7"/>
        <rFont val="Times New Roman"/>
        <charset val="134"/>
      </rPr>
      <t xml:space="preserve">      </t>
    </r>
    <r>
      <rPr>
        <sz val="11"/>
        <rFont val="Times New Roman"/>
        <charset val="134"/>
      </rPr>
      <t>Unit Organisasi</t>
    </r>
  </si>
  <si>
    <t xml:space="preserve">     2.</t>
  </si>
  <si>
    <t>DITERIMA TANGGAL, …………</t>
  </si>
  <si>
    <t>PEGAWAI NEGERI SIPIL YANG DINILAI</t>
  </si>
  <si>
    <t>11.DITERIMA TANGGAL, ....................</t>
  </si>
  <si>
    <t xml:space="preserve">     3.</t>
  </si>
  <si>
    <t xml:space="preserve">     4.</t>
  </si>
  <si>
    <t>6. TANGGAPAN PEJABAT PENILAI</t>
  </si>
  <si>
    <t xml:space="preserve">a. Sasaran Kerja Pegawai (SKP)             </t>
  </si>
  <si>
    <t>x</t>
  </si>
  <si>
    <t xml:space="preserve">    ATAS KEBERATAN</t>
  </si>
  <si>
    <t>b. Perilaku Kerja</t>
  </si>
  <si>
    <t>1. Orientasi Pelayanan</t>
  </si>
  <si>
    <t>2. Integritas</t>
  </si>
  <si>
    <t>3. Komitmen</t>
  </si>
  <si>
    <t>4. Disiplin</t>
  </si>
  <si>
    <t>5. Kerjasama</t>
  </si>
  <si>
    <t>6. Kepemimpinan</t>
  </si>
  <si>
    <t>7. Jumlah</t>
  </si>
  <si>
    <t>Tanggal, ………………….</t>
  </si>
  <si>
    <t>8. Nilai rata – rata</t>
  </si>
  <si>
    <t>7. KEPUTUSAN ATASAN PEJABAT</t>
  </si>
  <si>
    <t>9. Nilai Perilaku Kerja</t>
  </si>
  <si>
    <t xml:space="preserve">    PENILAI ATAS KEBERATAN</t>
  </si>
  <si>
    <t>NILAI PRESTASI KERJA</t>
  </si>
  <si>
    <t>5. KEBERATAN DARI PEGAWAI NEGERI</t>
  </si>
  <si>
    <t xml:space="preserve">    SIPIL YANG DINILAI  (APABILA ADA)</t>
  </si>
  <si>
    <t>BAPPEDA KABUPATEN PASURUAN</t>
  </si>
  <si>
    <t>NAMA PEJABAT / PEGAWAI TAHUN 2014</t>
  </si>
  <si>
    <t>NO.</t>
  </si>
  <si>
    <t>NAMA PEGAWAI</t>
  </si>
  <si>
    <t>NIP / NIK</t>
  </si>
  <si>
    <t>Pangkat / Gol</t>
  </si>
  <si>
    <t>Ir. BAMBANG ABIMANYU</t>
  </si>
  <si>
    <t xml:space="preserve"> 19570917 198903 1 002</t>
  </si>
  <si>
    <t>Pembina Utama Muda / IV.c</t>
  </si>
  <si>
    <t>Kepala Bappeda</t>
  </si>
  <si>
    <t>Drs. SUMANTRI, M.Pd.</t>
  </si>
  <si>
    <t>19611109 198803 1 007</t>
  </si>
  <si>
    <t>Pembina Tk. I / IV.b</t>
  </si>
  <si>
    <t>Sekretaris</t>
  </si>
  <si>
    <t>BAMBANG SULARDI</t>
  </si>
  <si>
    <t>19580311 198003 1 012</t>
  </si>
  <si>
    <t>Penata Tk. I / III.d</t>
  </si>
  <si>
    <t>Kasubag Umum &amp; Kepegawaian</t>
  </si>
  <si>
    <t>RAKHMAD SUKMONO</t>
  </si>
  <si>
    <t>19680906 199302 1 003</t>
  </si>
  <si>
    <t>Penata Muda Tk. I / III.b</t>
  </si>
  <si>
    <t>Staf Sekretariat</t>
  </si>
  <si>
    <t>KULUP SAMIDARIYO</t>
  </si>
  <si>
    <t>19680512 199103 1 014</t>
  </si>
  <si>
    <t>Pengatur / II.c</t>
  </si>
  <si>
    <t>IMRON SUBEKTI</t>
  </si>
  <si>
    <t>19670408 200701 1 024</t>
  </si>
  <si>
    <t>Pengatur Muda Tk. I / II.b</t>
  </si>
  <si>
    <t>EDY SUPRIYONO</t>
  </si>
  <si>
    <t>19660717 200701 1 020</t>
  </si>
  <si>
    <t>BUDI SHOREANTO, SE. M.Si.</t>
  </si>
  <si>
    <t>19680712 199602 1 002</t>
  </si>
  <si>
    <t>Pembina / IV.a</t>
  </si>
  <si>
    <t xml:space="preserve">Kasubag Penyusunan Program &amp; Laporan </t>
  </si>
  <si>
    <t>UMMU HANIE, S.Si.</t>
  </si>
  <si>
    <t>19810512 200902 2 005</t>
  </si>
  <si>
    <t>Penata Muda  / III.a</t>
  </si>
  <si>
    <t>LULUK KHUROIDAH, S.TP.</t>
  </si>
  <si>
    <t>19801006 200604 2 031</t>
  </si>
  <si>
    <t>SUBUR ARIBOWO, SE.</t>
  </si>
  <si>
    <t>19610618 198603 1 012</t>
  </si>
  <si>
    <t>Kasubag Keuangan</t>
  </si>
  <si>
    <t>SULISTYO ANDRI WIDARKO, SE.</t>
  </si>
  <si>
    <t>19770907 201001 1 008</t>
  </si>
  <si>
    <t>UNTUNG SUGIARTO</t>
  </si>
  <si>
    <t>19680128 200012 1 004</t>
  </si>
  <si>
    <t>Ir. DJOKO PURWANTO, M.Si</t>
  </si>
  <si>
    <t>19610516 198703 1 005</t>
  </si>
  <si>
    <t>ALFI KHASANAH, SP. MMA</t>
  </si>
  <si>
    <t>19700529 199503 2 004</t>
  </si>
  <si>
    <t>Kasubid Pertanian</t>
  </si>
  <si>
    <t>R A D I K U N</t>
  </si>
  <si>
    <t>19630808 199002 1 003</t>
  </si>
  <si>
    <t>Staf Bidang Ekonomi</t>
  </si>
  <si>
    <t>ARIE MUSFITA</t>
  </si>
  <si>
    <t>19840827 200501 2 003</t>
  </si>
  <si>
    <t>EKANING SITI RAHAYU, ST. MP.</t>
  </si>
  <si>
    <t>19730111 199901 2 001</t>
  </si>
  <si>
    <t>Kasubid Pengembangan Ekonomi Daerah</t>
  </si>
  <si>
    <t>Pebata Muda  / III.a</t>
  </si>
  <si>
    <t>EDY SUDIYANTO, S.KM. MM.</t>
  </si>
  <si>
    <t>19590324 198010 1 002</t>
  </si>
  <si>
    <t>Kabid Sosial Budaya</t>
  </si>
  <si>
    <t>ABDURACHIM EFENDHY, S.KM</t>
  </si>
  <si>
    <t>19720912 199603 1 003</t>
  </si>
  <si>
    <t>Kasubid Pendidikan, Pemerintahan &amp; Kesehatan</t>
  </si>
  <si>
    <t>ARIEF RAKHMAD WICAKSONO, ST</t>
  </si>
  <si>
    <t>19820824 201001 1 006</t>
  </si>
  <si>
    <t>Staf Bidang Sosbud</t>
  </si>
  <si>
    <t>DREISE SUSANT YUNITA, ST.</t>
  </si>
  <si>
    <t>K00000365</t>
  </si>
  <si>
    <t>Drs. MAHBUB JUNAIDI, M.Si</t>
  </si>
  <si>
    <t>19651002 199312 1 002</t>
  </si>
  <si>
    <t>ANDRY ANTHONY PIERIS, SE.</t>
  </si>
  <si>
    <t>19740720 200801 1 015</t>
  </si>
  <si>
    <t>NINDYA KARDHINI PUTRI, S.AB</t>
  </si>
  <si>
    <t>19870304 201101 2 010</t>
  </si>
  <si>
    <t>HARI KRISNA MURTI, S.Si. MT.</t>
  </si>
  <si>
    <t>19701221 199703 1 003</t>
  </si>
  <si>
    <t>Kabid Data &amp; Statistik</t>
  </si>
  <si>
    <t>MOHAMMAD HIDAYATULLAH, S.STP, MT.</t>
  </si>
  <si>
    <t>19821231 200112 1 005</t>
  </si>
  <si>
    <t>Kasubid Pengumpulan, Analisa Data &amp; Pelaporan</t>
  </si>
  <si>
    <t>TOMY NUGRAHA DJATI, S.IP.</t>
  </si>
  <si>
    <t>19810420 200901 1 007</t>
  </si>
  <si>
    <t>Staf Bidang Data &amp; Statistik</t>
  </si>
  <si>
    <t>JULI PURWANTO, SE.</t>
  </si>
  <si>
    <t>19710715 200604 1 020</t>
  </si>
  <si>
    <t>Kasubid Statistik &amp; Dokumentasi</t>
  </si>
  <si>
    <t>ARIK MAWANTO, SE.</t>
  </si>
  <si>
    <t>19730316 199809 1 001</t>
  </si>
  <si>
    <t>CHANDRA PRASETYOWATI, SE.</t>
  </si>
  <si>
    <t>19841015 201001 2 023</t>
  </si>
  <si>
    <t>HENDRIAWAN SULISTIYO</t>
  </si>
  <si>
    <t>19750621 200701 1 015</t>
  </si>
  <si>
    <t>Ir. SAMSUL ARIFIN</t>
  </si>
  <si>
    <t>19650818 199202 1 001</t>
  </si>
  <si>
    <t>Kabid Fisik, Sarana &amp; Prasarana</t>
  </si>
  <si>
    <t>RINAWATI NGAROFAH, ST.</t>
  </si>
  <si>
    <t>19740106 199803 2 006</t>
  </si>
  <si>
    <t>Kasubid Tata Ruang &amp; Tata Guna Lahan</t>
  </si>
  <si>
    <t>BAMBANG PURNOMO</t>
  </si>
  <si>
    <t>19680711 199202 1 001</t>
  </si>
  <si>
    <t>Staf Bidang Fisik, Sarana &amp; Prasarana</t>
  </si>
  <si>
    <t>TRI SARTIKA WARDATI, ST.</t>
  </si>
  <si>
    <t>19770406 200801 2 023</t>
  </si>
  <si>
    <t>DYAH MUSTIKANINGTYAS S, ST.</t>
  </si>
  <si>
    <t>19810710 200902 2 005</t>
  </si>
  <si>
    <t>Ir. NAILY SOFI, MT.</t>
  </si>
  <si>
    <t>Kasubid Permukiman &amp; Prasarana Wilayah</t>
  </si>
  <si>
    <t>ASMITA DWI WULANDARI, ST.</t>
  </si>
  <si>
    <t>19840224 201001 2 025</t>
  </si>
  <si>
    <t>NANANG BUDI PRASETYO</t>
  </si>
  <si>
    <t>19770829 200701 1 003</t>
  </si>
  <si>
    <t>MOKHAMAD ROIS</t>
  </si>
  <si>
    <t>19691009 200801 1 014</t>
  </si>
  <si>
    <t>NIP.</t>
  </si>
  <si>
    <t>PEGAWAI NEGERI SIPIL YANG DINILAI,</t>
  </si>
  <si>
    <t xml:space="preserve">Tanggal,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</si>
</sst>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_(* \(#,##0\);_(* &quot;-&quot;_);_(@_)"/>
    <numFmt numFmtId="43" formatCode="_(* #,##0.00_);_(* \(#,##0.00\);_(* &quot;-&quot;??_);_(@_)"/>
    <numFmt numFmtId="164" formatCode="[$-421]dd\ mmmm\ yyyy;@"/>
    <numFmt numFmtId="165" formatCode="0.000"/>
    <numFmt numFmtId="166" formatCode="0.0000"/>
  </numFmts>
  <fonts count="40">
    <font>
      <sz val="10"/>
      <name val="Arial"/>
      <charset val="134"/>
    </font>
    <font>
      <b/>
      <sz val="12"/>
      <name val="Times New Roman"/>
      <charset val="134"/>
    </font>
    <font>
      <sz val="12"/>
      <name val="Times New Roman"/>
      <charset val="134"/>
    </font>
    <font>
      <b/>
      <u/>
      <sz val="12"/>
      <name val="Times New Roman"/>
      <charset val="134"/>
    </font>
    <font>
      <u/>
      <sz val="12"/>
      <name val="Times New Roman"/>
      <charset val="134"/>
    </font>
    <font>
      <sz val="12"/>
      <name val="Cambria"/>
      <charset val="134"/>
      <scheme val="major"/>
    </font>
    <font>
      <sz val="12"/>
      <color theme="0"/>
      <name val="Times New Roman"/>
      <charset val="134"/>
    </font>
    <font>
      <b/>
      <sz val="18"/>
      <color theme="1"/>
      <name val="Calibri"/>
      <charset val="134"/>
      <scheme val="minor"/>
    </font>
    <font>
      <sz val="12"/>
      <color theme="1"/>
      <name val="Arial"/>
      <charset val="134"/>
    </font>
    <font>
      <sz val="9"/>
      <color theme="1"/>
      <name val="Arial"/>
      <charset val="134"/>
    </font>
    <font>
      <sz val="9"/>
      <color indexed="8"/>
      <name val="Arial"/>
      <charset val="134"/>
    </font>
    <font>
      <sz val="9"/>
      <name val="Arial"/>
      <charset val="134"/>
    </font>
    <font>
      <sz val="10"/>
      <name val="Times New Roman"/>
      <charset val="134"/>
    </font>
    <font>
      <sz val="11"/>
      <name val="Times New Roman"/>
      <charset val="134"/>
    </font>
    <font>
      <b/>
      <sz val="14"/>
      <name val="Times New Roman"/>
      <charset val="134"/>
    </font>
    <font>
      <b/>
      <sz val="11"/>
      <name val="Times New Roman"/>
      <charset val="134"/>
    </font>
    <font>
      <sz val="12"/>
      <color rgb="FFFF0000"/>
      <name val="Times New Roman"/>
      <charset val="134"/>
    </font>
    <font>
      <b/>
      <sz val="12"/>
      <name val="Cambria"/>
      <charset val="134"/>
      <scheme val="major"/>
    </font>
    <font>
      <sz val="11"/>
      <name val="Cambria"/>
      <charset val="134"/>
      <scheme val="major"/>
    </font>
    <font>
      <b/>
      <sz val="11"/>
      <name val="Cambria"/>
      <charset val="134"/>
      <scheme val="major"/>
    </font>
    <font>
      <u/>
      <sz val="11"/>
      <name val="Cambria"/>
      <charset val="134"/>
      <scheme val="major"/>
    </font>
    <font>
      <sz val="10"/>
      <name val="Cambria"/>
      <charset val="134"/>
      <scheme val="major"/>
    </font>
    <font>
      <u/>
      <sz val="10"/>
      <name val="Cambria"/>
      <charset val="134"/>
      <scheme val="major"/>
    </font>
    <font>
      <sz val="10"/>
      <color theme="0"/>
      <name val="Cambria"/>
      <charset val="134"/>
      <scheme val="major"/>
    </font>
    <font>
      <sz val="8"/>
      <name val="Cambria"/>
      <charset val="134"/>
      <scheme val="major"/>
    </font>
    <font>
      <sz val="9"/>
      <name val="Cambria"/>
      <charset val="134"/>
      <scheme val="major"/>
    </font>
    <font>
      <b/>
      <sz val="8"/>
      <name val="Cambria"/>
      <charset val="134"/>
      <scheme val="major"/>
    </font>
    <font>
      <b/>
      <sz val="10"/>
      <name val="Cambria"/>
      <charset val="134"/>
      <scheme val="major"/>
    </font>
    <font>
      <b/>
      <u/>
      <sz val="10"/>
      <name val="Cambria"/>
      <charset val="134"/>
      <scheme val="major"/>
    </font>
    <font>
      <b/>
      <sz val="7"/>
      <name val="Cambria"/>
      <charset val="134"/>
      <scheme val="major"/>
    </font>
    <font>
      <sz val="10"/>
      <color theme="1"/>
      <name val="Arial Narrow"/>
      <charset val="134"/>
    </font>
    <font>
      <sz val="10"/>
      <name val="Arial Narrow"/>
      <charset val="134"/>
    </font>
    <font>
      <sz val="10"/>
      <color theme="1"/>
      <name val="Cambria"/>
      <charset val="134"/>
      <scheme val="major"/>
    </font>
    <font>
      <b/>
      <sz val="14"/>
      <name val="Cambria"/>
      <charset val="134"/>
      <scheme val="major"/>
    </font>
    <font>
      <sz val="12"/>
      <name val="Arial"/>
      <charset val="134"/>
    </font>
    <font>
      <sz val="14"/>
      <name val="Cambria"/>
      <charset val="134"/>
      <scheme val="major"/>
    </font>
    <font>
      <b/>
      <sz val="14"/>
      <color theme="0"/>
      <name val="Cambria"/>
      <charset val="134"/>
      <scheme val="major"/>
    </font>
    <font>
      <sz val="11"/>
      <color theme="1"/>
      <name val="Calibri"/>
      <charset val="1"/>
      <scheme val="minor"/>
    </font>
    <font>
      <sz val="7"/>
      <name val="Times New Roman"/>
      <charset val="134"/>
    </font>
    <font>
      <sz val="10"/>
      <name val="Arial"/>
      <charset val="134"/>
    </font>
  </fonts>
  <fills count="8">
    <fill>
      <patternFill patternType="none"/>
    </fill>
    <fill>
      <patternFill patternType="gray125"/>
    </fill>
    <fill>
      <patternFill patternType="solid">
        <fgColor theme="0" tint="-0.14996795556505021"/>
        <bgColor indexed="64"/>
      </patternFill>
    </fill>
    <fill>
      <patternFill patternType="solid">
        <fgColor indexed="22"/>
        <bgColor indexed="64"/>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s>
  <borders count="80">
    <border>
      <left/>
      <right/>
      <top/>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style="thin">
        <color auto="1"/>
      </top>
      <bottom/>
      <diagonal/>
    </border>
    <border>
      <left/>
      <right/>
      <top style="thin">
        <color auto="1"/>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diagonal/>
    </border>
    <border>
      <left style="thin">
        <color auto="1"/>
      </left>
      <right/>
      <top style="medium">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medium">
        <color auto="1"/>
      </left>
      <right/>
      <top/>
      <bottom style="thin">
        <color auto="1"/>
      </bottom>
      <diagonal/>
    </border>
    <border>
      <left/>
      <right style="medium">
        <color auto="1"/>
      </right>
      <top style="medium">
        <color auto="1"/>
      </top>
      <bottom/>
      <diagonal/>
    </border>
    <border>
      <left/>
      <right style="medium">
        <color auto="1"/>
      </right>
      <top/>
      <bottom/>
      <diagonal/>
    </border>
    <border>
      <left style="medium">
        <color auto="1"/>
      </left>
      <right style="thin">
        <color auto="1"/>
      </right>
      <top/>
      <bottom/>
      <diagonal/>
    </border>
    <border>
      <left/>
      <right style="medium">
        <color auto="1"/>
      </right>
      <top style="thin">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diagonal/>
    </border>
    <border>
      <left/>
      <right style="medium">
        <color auto="1"/>
      </right>
      <top/>
      <bottom style="medium">
        <color auto="1"/>
      </bottom>
      <diagonal/>
    </border>
    <border>
      <left style="medium">
        <color auto="1"/>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right style="medium">
        <color auto="1"/>
      </right>
      <top/>
      <bottom style="thin">
        <color auto="1"/>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double">
        <color auto="1"/>
      </bottom>
      <diagonal/>
    </border>
    <border>
      <left style="medium">
        <color rgb="FF000000"/>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rgb="FF000000"/>
      </left>
      <right/>
      <top/>
      <bottom/>
      <diagonal/>
    </border>
    <border>
      <left style="medium">
        <color auto="1"/>
      </left>
      <right/>
      <top style="thin">
        <color auto="1"/>
      </top>
      <bottom style="thin">
        <color auto="1"/>
      </bottom>
      <diagonal/>
    </border>
    <border>
      <left style="medium">
        <color rgb="FF000000"/>
      </left>
      <right/>
      <top/>
      <bottom style="medium">
        <color rgb="FF000000"/>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right/>
      <top/>
      <bottom style="medium">
        <color rgb="FF000000"/>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ck">
        <color auto="1"/>
      </left>
      <right/>
      <top style="thick">
        <color auto="1"/>
      </top>
      <bottom/>
      <diagonal/>
    </border>
    <border>
      <left/>
      <right/>
      <top style="thick">
        <color auto="1"/>
      </top>
      <bottom/>
      <diagonal/>
    </border>
    <border>
      <left style="thick">
        <color auto="1"/>
      </left>
      <right/>
      <top/>
      <bottom/>
      <diagonal/>
    </border>
    <border>
      <left style="thick">
        <color auto="1"/>
      </left>
      <right/>
      <top/>
      <bottom style="thick">
        <color auto="1"/>
      </bottom>
      <diagonal/>
    </border>
    <border>
      <left/>
      <right/>
      <top/>
      <bottom style="thick">
        <color auto="1"/>
      </bottom>
      <diagonal/>
    </border>
    <border>
      <left/>
      <right style="thick">
        <color auto="1"/>
      </right>
      <top style="thick">
        <color auto="1"/>
      </top>
      <bottom/>
      <diagonal/>
    </border>
    <border>
      <left/>
      <right style="thick">
        <color auto="1"/>
      </right>
      <top/>
      <bottom/>
      <diagonal/>
    </border>
    <border>
      <left/>
      <right style="thick">
        <color auto="1"/>
      </right>
      <top/>
      <bottom style="thick">
        <color auto="1"/>
      </bottom>
      <diagonal/>
    </border>
  </borders>
  <cellStyleXfs count="5">
    <xf numFmtId="0" fontId="0" fillId="0" borderId="0"/>
    <xf numFmtId="41" fontId="39" fillId="0" borderId="0" applyFont="0" applyFill="0" applyBorder="0" applyAlignment="0" applyProtection="0"/>
    <xf numFmtId="0" fontId="39" fillId="0" borderId="0"/>
    <xf numFmtId="0" fontId="37" fillId="0" borderId="0"/>
    <xf numFmtId="0" fontId="39" fillId="0" borderId="0"/>
  </cellStyleXfs>
  <cellXfs count="566">
    <xf numFmtId="0" fontId="0" fillId="0" borderId="0" xfId="0"/>
    <xf numFmtId="0" fontId="1" fillId="0" borderId="1" xfId="0" applyFont="1" applyBorder="1" applyAlignment="1">
      <alignment horizontal="center"/>
    </xf>
    <xf numFmtId="0" fontId="1" fillId="0" borderId="2" xfId="0" applyFont="1" applyBorder="1" applyAlignment="1"/>
    <xf numFmtId="0" fontId="2" fillId="0" borderId="2" xfId="0" applyFont="1" applyBorder="1" applyAlignment="1"/>
    <xf numFmtId="0" fontId="2" fillId="0" borderId="3" xfId="0" applyFont="1" applyBorder="1" applyAlignment="1">
      <alignment vertical="center"/>
    </xf>
    <xf numFmtId="0" fontId="2" fillId="0" borderId="0" xfId="0" applyFont="1" applyBorder="1" applyAlignment="1">
      <alignment vertical="center"/>
    </xf>
    <xf numFmtId="0" fontId="2" fillId="0" borderId="4" xfId="0" applyFont="1" applyBorder="1" applyAlignment="1">
      <alignment horizontal="center"/>
    </xf>
    <xf numFmtId="0" fontId="2" fillId="0" borderId="5" xfId="0" applyFont="1" applyBorder="1" applyAlignment="1"/>
    <xf numFmtId="0" fontId="1" fillId="0" borderId="5" xfId="0" applyFont="1" applyBorder="1" applyAlignment="1">
      <alignment horizontal="right"/>
    </xf>
    <xf numFmtId="0" fontId="1" fillId="0" borderId="5" xfId="0" applyFont="1" applyBorder="1" applyAlignment="1"/>
    <xf numFmtId="0" fontId="2" fillId="0" borderId="3" xfId="0" applyFont="1" applyBorder="1" applyAlignment="1">
      <alignment horizontal="center"/>
    </xf>
    <xf numFmtId="0" fontId="2" fillId="0" borderId="0" xfId="0" applyFont="1" applyBorder="1" applyAlignment="1"/>
    <xf numFmtId="0" fontId="2" fillId="0" borderId="0" xfId="0" applyFont="1" applyBorder="1" applyAlignment="1">
      <alignment horizontal="right"/>
    </xf>
    <xf numFmtId="0" fontId="2" fillId="0" borderId="0" xfId="0" applyFont="1" applyBorder="1" applyAlignment="1">
      <alignment horizontal="lef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1" fillId="0" borderId="3" xfId="0" applyFont="1" applyBorder="1" applyAlignment="1">
      <alignment vertical="center"/>
    </xf>
    <xf numFmtId="0" fontId="1" fillId="0" borderId="0" xfId="0" applyFont="1" applyBorder="1" applyAlignment="1">
      <alignment horizontal="left" vertical="center"/>
    </xf>
    <xf numFmtId="164" fontId="2" fillId="0" borderId="0" xfId="0" applyNumberFormat="1" applyFont="1" applyBorder="1" applyAlignment="1">
      <alignment horizontal="center" vertical="center"/>
    </xf>
    <xf numFmtId="0" fontId="4" fillId="0" borderId="0" xfId="0" applyFont="1" applyBorder="1" applyAlignment="1">
      <alignment horizontal="center" vertical="center"/>
    </xf>
    <xf numFmtId="0" fontId="2" fillId="0" borderId="0" xfId="0" applyFont="1" applyBorder="1"/>
    <xf numFmtId="0" fontId="2" fillId="0" borderId="3" xfId="0" applyFont="1" applyBorder="1"/>
    <xf numFmtId="0" fontId="1" fillId="0" borderId="0" xfId="0" applyFont="1" applyBorder="1" applyAlignment="1">
      <alignment horizontal="right" vertical="center"/>
    </xf>
    <xf numFmtId="0" fontId="1" fillId="0" borderId="0" xfId="0" applyFont="1" applyBorder="1" applyAlignment="1">
      <alignment vertical="center"/>
    </xf>
    <xf numFmtId="0" fontId="2" fillId="0" borderId="6" xfId="0" applyFont="1" applyBorder="1" applyAlignment="1">
      <alignment vertical="center"/>
    </xf>
    <xf numFmtId="0" fontId="2" fillId="0" borderId="7" xfId="0" applyFont="1" applyBorder="1"/>
    <xf numFmtId="0" fontId="1" fillId="0" borderId="8" xfId="0" applyFont="1" applyBorder="1" applyAlignment="1">
      <alignment horizontal="center" vertical="center"/>
    </xf>
    <xf numFmtId="0" fontId="2" fillId="0" borderId="11" xfId="0" applyFont="1" applyBorder="1" applyAlignment="1">
      <alignment horizontal="center" vertical="center"/>
    </xf>
    <xf numFmtId="0" fontId="2" fillId="0" borderId="14"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2" fillId="0" borderId="15" xfId="0" applyFont="1" applyBorder="1" applyAlignment="1">
      <alignment vertical="center"/>
    </xf>
    <xf numFmtId="0" fontId="5" fillId="0" borderId="0" xfId="0" applyFont="1" applyAlignment="1">
      <alignment vertical="center"/>
    </xf>
    <xf numFmtId="0" fontId="2" fillId="0" borderId="21" xfId="0" applyFont="1" applyBorder="1" applyAlignment="1"/>
    <xf numFmtId="0" fontId="2" fillId="0" borderId="0" xfId="0" applyFont="1"/>
    <xf numFmtId="0" fontId="2" fillId="0" borderId="0" xfId="0" applyFont="1" applyAlignment="1">
      <alignment vertical="center"/>
    </xf>
    <xf numFmtId="0" fontId="2" fillId="0" borderId="22" xfId="0" applyFont="1" applyBorder="1" applyAlignment="1">
      <alignment vertical="center"/>
    </xf>
    <xf numFmtId="0" fontId="2" fillId="0" borderId="23" xfId="0" applyFont="1" applyBorder="1" applyAlignment="1">
      <alignment vertical="center"/>
    </xf>
    <xf numFmtId="164" fontId="2" fillId="0" borderId="24" xfId="0" applyNumberFormat="1" applyFont="1" applyBorder="1" applyAlignment="1">
      <alignment horizontal="center"/>
    </xf>
    <xf numFmtId="0" fontId="2" fillId="0" borderId="22" xfId="0" applyFont="1" applyBorder="1" applyAlignment="1"/>
    <xf numFmtId="0" fontId="2" fillId="0" borderId="22" xfId="0" applyFont="1" applyBorder="1" applyAlignment="1">
      <alignment horizontal="left" vertical="center"/>
    </xf>
    <xf numFmtId="0" fontId="2" fillId="0" borderId="22" xfId="0" applyFont="1" applyBorder="1" applyAlignment="1">
      <alignment horizontal="center" vertical="center"/>
    </xf>
    <xf numFmtId="0" fontId="2" fillId="0" borderId="25" xfId="0" applyFont="1" applyBorder="1" applyAlignment="1">
      <alignment vertical="center"/>
    </xf>
    <xf numFmtId="0" fontId="2" fillId="0" borderId="23" xfId="0" applyFont="1" applyBorder="1" applyAlignment="1">
      <alignment horizontal="center" vertical="center"/>
    </xf>
    <xf numFmtId="0" fontId="4" fillId="0" borderId="22" xfId="0" applyFont="1" applyBorder="1" applyAlignment="1">
      <alignment horizontal="center" vertical="center"/>
    </xf>
    <xf numFmtId="0" fontId="2" fillId="0" borderId="25" xfId="0" applyFont="1" applyBorder="1" applyAlignment="1">
      <alignment horizontal="center" vertical="center"/>
    </xf>
    <xf numFmtId="164" fontId="2" fillId="0" borderId="22" xfId="0" applyNumberFormat="1" applyFont="1" applyBorder="1" applyAlignment="1">
      <alignment horizontal="center" vertical="center"/>
    </xf>
    <xf numFmtId="0" fontId="2" fillId="0" borderId="27" xfId="0" applyFont="1" applyBorder="1"/>
    <xf numFmtId="0" fontId="2" fillId="0" borderId="28" xfId="0" applyFont="1" applyBorder="1"/>
    <xf numFmtId="0" fontId="1" fillId="0" borderId="31" xfId="0" applyFont="1" applyBorder="1" applyAlignment="1">
      <alignment horizontal="center" vertical="center"/>
    </xf>
    <xf numFmtId="2" fontId="2" fillId="0" borderId="32" xfId="0" applyNumberFormat="1" applyFont="1" applyBorder="1" applyAlignment="1">
      <alignment horizontal="center" vertical="center"/>
    </xf>
    <xf numFmtId="0" fontId="2" fillId="0" borderId="34" xfId="0" applyFont="1" applyBorder="1" applyAlignment="1">
      <alignment horizontal="center" vertical="center"/>
    </xf>
    <xf numFmtId="0" fontId="6" fillId="0" borderId="35" xfId="0" applyFont="1" applyBorder="1" applyAlignment="1">
      <alignment horizontal="center" vertical="center"/>
    </xf>
    <xf numFmtId="0" fontId="2" fillId="0" borderId="16" xfId="0" applyFont="1" applyBorder="1" applyAlignment="1">
      <alignment horizontal="left" vertical="center"/>
    </xf>
    <xf numFmtId="2" fontId="2" fillId="0" borderId="36" xfId="0" applyNumberFormat="1" applyFont="1" applyBorder="1" applyAlignment="1">
      <alignment horizontal="center" vertical="center"/>
    </xf>
    <xf numFmtId="0" fontId="1" fillId="0" borderId="4" xfId="0" applyFont="1" applyBorder="1" applyAlignment="1">
      <alignment horizontal="center"/>
    </xf>
    <xf numFmtId="0" fontId="2" fillId="0" borderId="33" xfId="0" applyFont="1" applyBorder="1" applyAlignment="1">
      <alignment horizontal="center" vertical="center"/>
    </xf>
    <xf numFmtId="0" fontId="2" fillId="0" borderId="0" xfId="0" applyFont="1" applyAlignment="1">
      <alignment horizontal="center" vertical="center"/>
    </xf>
    <xf numFmtId="0" fontId="2" fillId="0" borderId="24" xfId="0" applyFont="1" applyBorder="1" applyAlignment="1"/>
    <xf numFmtId="0" fontId="2" fillId="0" borderId="7" xfId="0" applyFont="1" applyBorder="1" applyAlignment="1">
      <alignment vertical="center"/>
    </xf>
    <xf numFmtId="0" fontId="2" fillId="0" borderId="0" xfId="0" applyFont="1" applyBorder="1" applyAlignment="1">
      <alignment horizontal="right" vertical="center"/>
    </xf>
    <xf numFmtId="164" fontId="2" fillId="0" borderId="22" xfId="0" applyNumberFormat="1" applyFont="1" applyBorder="1" applyAlignment="1">
      <alignment vertical="center"/>
    </xf>
    <xf numFmtId="0" fontId="2" fillId="0" borderId="27" xfId="0" applyFont="1" applyBorder="1" applyAlignment="1">
      <alignment vertical="center"/>
    </xf>
    <xf numFmtId="0" fontId="7" fillId="0" borderId="0" xfId="0" applyFont="1" applyAlignment="1">
      <alignment horizontal="center"/>
    </xf>
    <xf numFmtId="0" fontId="9" fillId="0" borderId="38" xfId="0" applyFont="1" applyBorder="1" applyAlignment="1">
      <alignment horizontal="center"/>
    </xf>
    <xf numFmtId="0" fontId="9" fillId="0" borderId="39" xfId="0" applyFont="1" applyBorder="1" applyAlignment="1">
      <alignment horizontal="center"/>
    </xf>
    <xf numFmtId="0" fontId="9" fillId="0" borderId="40" xfId="0" applyFont="1" applyBorder="1" applyAlignment="1">
      <alignment horizontal="center"/>
    </xf>
    <xf numFmtId="3" fontId="10" fillId="0" borderId="41" xfId="4" applyNumberFormat="1" applyFont="1" applyFill="1" applyBorder="1" applyAlignment="1"/>
    <xf numFmtId="3" fontId="10" fillId="0" borderId="40" xfId="4" applyNumberFormat="1" applyFont="1" applyFill="1" applyBorder="1" applyAlignment="1"/>
    <xf numFmtId="0" fontId="9" fillId="0" borderId="40" xfId="0" applyFont="1" applyBorder="1" applyAlignment="1">
      <alignment horizontal="left"/>
    </xf>
    <xf numFmtId="0" fontId="9" fillId="0" borderId="42" xfId="0" applyFont="1" applyBorder="1" applyAlignment="1">
      <alignment horizontal="center"/>
    </xf>
    <xf numFmtId="0" fontId="9" fillId="0" borderId="42" xfId="0" applyFont="1" applyBorder="1" applyAlignment="1">
      <alignment horizontal="left"/>
    </xf>
    <xf numFmtId="0" fontId="9" fillId="0" borderId="43" xfId="0" applyFont="1" applyBorder="1" applyAlignment="1">
      <alignment horizontal="center"/>
    </xf>
    <xf numFmtId="0" fontId="9" fillId="0" borderId="42" xfId="0" applyFont="1" applyBorder="1"/>
    <xf numFmtId="0" fontId="9" fillId="0" borderId="43" xfId="0" applyFont="1" applyBorder="1" applyAlignment="1">
      <alignment horizontal="left"/>
    </xf>
    <xf numFmtId="0" fontId="9" fillId="0" borderId="43" xfId="0" applyFont="1" applyBorder="1"/>
    <xf numFmtId="0" fontId="9" fillId="0" borderId="44" xfId="0" applyFont="1" applyBorder="1"/>
    <xf numFmtId="0" fontId="9" fillId="0" borderId="44" xfId="0" applyFont="1" applyBorder="1" applyAlignment="1">
      <alignment horizontal="center"/>
    </xf>
    <xf numFmtId="0" fontId="9" fillId="0" borderId="43" xfId="0" applyFont="1" applyFill="1" applyBorder="1"/>
    <xf numFmtId="0" fontId="9" fillId="0" borderId="0" xfId="0" applyFont="1"/>
    <xf numFmtId="0" fontId="11" fillId="0" borderId="43" xfId="0" applyFont="1" applyBorder="1" applyAlignment="1">
      <alignment horizontal="center" wrapText="1"/>
    </xf>
    <xf numFmtId="0" fontId="11" fillId="0" borderId="43" xfId="0" applyFont="1" applyBorder="1" applyAlignment="1">
      <alignment horizontal="center"/>
    </xf>
    <xf numFmtId="0" fontId="9" fillId="0" borderId="45" xfId="0" applyFont="1" applyBorder="1" applyAlignment="1">
      <alignment horizontal="center"/>
    </xf>
    <xf numFmtId="0" fontId="9" fillId="0" borderId="45" xfId="0" applyFont="1" applyFill="1" applyBorder="1"/>
    <xf numFmtId="0" fontId="11" fillId="0" borderId="45" xfId="0" applyFont="1" applyBorder="1" applyAlignment="1">
      <alignment horizontal="center"/>
    </xf>
    <xf numFmtId="0" fontId="9" fillId="0" borderId="45" xfId="0" applyFont="1" applyBorder="1" applyAlignment="1">
      <alignment horizontal="left"/>
    </xf>
    <xf numFmtId="0" fontId="0" fillId="0" borderId="1" xfId="0" applyBorder="1"/>
    <xf numFmtId="0" fontId="0" fillId="0" borderId="2" xfId="0" applyBorder="1"/>
    <xf numFmtId="0" fontId="0" fillId="0" borderId="21" xfId="0" applyBorder="1"/>
    <xf numFmtId="0" fontId="1" fillId="0" borderId="3" xfId="0" applyFont="1" applyBorder="1" applyAlignment="1">
      <alignment horizontal="left" indent="1"/>
    </xf>
    <xf numFmtId="0" fontId="1" fillId="0" borderId="0" xfId="0" applyFont="1" applyBorder="1" applyAlignment="1">
      <alignment horizontal="left" indent="1"/>
    </xf>
    <xf numFmtId="0" fontId="0" fillId="0" borderId="0" xfId="0" applyBorder="1"/>
    <xf numFmtId="0" fontId="0" fillId="0" borderId="22" xfId="0" applyBorder="1"/>
    <xf numFmtId="0" fontId="0" fillId="0" borderId="3" xfId="0" applyBorder="1"/>
    <xf numFmtId="0" fontId="0" fillId="0" borderId="6" xfId="0" applyBorder="1"/>
    <xf numFmtId="0" fontId="0" fillId="0" borderId="7" xfId="0" applyBorder="1"/>
    <xf numFmtId="0" fontId="0" fillId="0" borderId="27" xfId="0" applyBorder="1"/>
    <xf numFmtId="0" fontId="1" fillId="0" borderId="2" xfId="0" applyFont="1" applyBorder="1"/>
    <xf numFmtId="0" fontId="2" fillId="0" borderId="0" xfId="0" applyFont="1" applyBorder="1" applyAlignment="1">
      <alignment vertical="top" wrapText="1"/>
    </xf>
    <xf numFmtId="0" fontId="2" fillId="0" borderId="22" xfId="0" applyFont="1" applyBorder="1" applyAlignment="1">
      <alignment vertical="top" wrapText="1"/>
    </xf>
    <xf numFmtId="0" fontId="1" fillId="0" borderId="0" xfId="0" applyFont="1" applyBorder="1" applyAlignment="1">
      <alignment horizontal="left"/>
    </xf>
    <xf numFmtId="0" fontId="12" fillId="0" borderId="0" xfId="0" applyFont="1" applyBorder="1"/>
    <xf numFmtId="0" fontId="3" fillId="0" borderId="0" xfId="0" applyFont="1" applyBorder="1" applyAlignment="1"/>
    <xf numFmtId="0" fontId="1" fillId="0" borderId="0" xfId="0" applyFont="1" applyAlignment="1">
      <alignment horizontal="left" indent="1"/>
    </xf>
    <xf numFmtId="0" fontId="2" fillId="0" borderId="0" xfId="0" applyFont="1" applyBorder="1" applyAlignment="1">
      <alignment vertical="top"/>
    </xf>
    <xf numFmtId="0" fontId="1" fillId="0" borderId="49" xfId="0" applyFont="1" applyBorder="1" applyAlignment="1">
      <alignment horizontal="center" vertical="center" wrapText="1"/>
    </xf>
    <xf numFmtId="43" fontId="1" fillId="0" borderId="48" xfId="0" applyNumberFormat="1" applyFont="1" applyBorder="1" applyAlignment="1">
      <alignment horizontal="center" vertical="center" wrapText="1"/>
    </xf>
    <xf numFmtId="0" fontId="1" fillId="0" borderId="51" xfId="0" applyFont="1" applyBorder="1" applyAlignment="1">
      <alignment horizontal="center" vertical="center" wrapText="1"/>
    </xf>
    <xf numFmtId="9" fontId="1" fillId="0" borderId="52" xfId="0" applyNumberFormat="1" applyFont="1" applyBorder="1" applyAlignment="1">
      <alignment horizontal="center" vertical="center" wrapText="1"/>
    </xf>
    <xf numFmtId="2" fontId="2" fillId="0" borderId="53" xfId="0" applyNumberFormat="1" applyFont="1" applyBorder="1" applyAlignment="1">
      <alignment horizontal="center" vertical="center" wrapText="1"/>
    </xf>
    <xf numFmtId="0" fontId="13" fillId="0" borderId="0" xfId="0" applyFont="1" applyBorder="1" applyAlignment="1">
      <alignment vertical="top" wrapText="1"/>
    </xf>
    <xf numFmtId="0" fontId="13" fillId="0" borderId="0" xfId="0" applyFont="1"/>
    <xf numFmtId="0" fontId="16" fillId="0" borderId="64" xfId="0" applyFont="1" applyBorder="1" applyAlignment="1">
      <alignment horizontal="center" vertical="center" wrapText="1"/>
    </xf>
    <xf numFmtId="0" fontId="2" fillId="2" borderId="53" xfId="0" applyFont="1" applyFill="1" applyBorder="1" applyAlignment="1">
      <alignment wrapText="1"/>
    </xf>
    <xf numFmtId="0" fontId="2" fillId="0" borderId="64" xfId="0" applyFont="1" applyBorder="1" applyAlignment="1">
      <alignment horizontal="center" vertical="center" wrapText="1"/>
    </xf>
    <xf numFmtId="2" fontId="2" fillId="0" borderId="64" xfId="0" applyNumberFormat="1" applyFont="1" applyBorder="1" applyAlignment="1">
      <alignment horizontal="center" vertical="center" wrapText="1"/>
    </xf>
    <xf numFmtId="2" fontId="1" fillId="0" borderId="64" xfId="0" applyNumberFormat="1" applyFont="1" applyBorder="1" applyAlignment="1">
      <alignment horizontal="center" vertical="center" wrapText="1"/>
    </xf>
    <xf numFmtId="0" fontId="1" fillId="0" borderId="64" xfId="0" applyFont="1" applyBorder="1" applyAlignment="1">
      <alignment horizontal="center" vertical="center" wrapText="1"/>
    </xf>
    <xf numFmtId="9" fontId="1" fillId="0" borderId="53" xfId="0" applyNumberFormat="1" applyFont="1" applyBorder="1" applyAlignment="1">
      <alignment horizontal="center" vertical="center" wrapText="1"/>
    </xf>
    <xf numFmtId="2" fontId="1" fillId="0" borderId="68" xfId="0" applyNumberFormat="1" applyFont="1" applyBorder="1" applyAlignment="1">
      <alignment horizontal="center" vertical="center" wrapText="1"/>
    </xf>
    <xf numFmtId="165" fontId="1" fillId="0" borderId="69" xfId="0" applyNumberFormat="1" applyFont="1" applyBorder="1" applyAlignment="1">
      <alignment horizontal="center" vertical="center"/>
    </xf>
    <xf numFmtId="0" fontId="15" fillId="0" borderId="3" xfId="0" applyFont="1" applyBorder="1" applyAlignment="1">
      <alignment vertical="top" wrapText="1"/>
    </xf>
    <xf numFmtId="165" fontId="1" fillId="0" borderId="0" xfId="0" applyNumberFormat="1" applyFont="1" applyBorder="1" applyAlignment="1">
      <alignment vertical="center"/>
    </xf>
    <xf numFmtId="0" fontId="15" fillId="0" borderId="3" xfId="0" applyFont="1" applyBorder="1" applyAlignment="1">
      <alignment horizontal="right" vertical="top" wrapText="1"/>
    </xf>
    <xf numFmtId="0" fontId="13" fillId="0" borderId="3" xfId="0" applyFont="1" applyBorder="1" applyAlignment="1">
      <alignment vertical="top" wrapText="1"/>
    </xf>
    <xf numFmtId="0" fontId="0" fillId="0" borderId="0" xfId="0" applyAlignment="1"/>
    <xf numFmtId="0" fontId="13" fillId="0" borderId="6" xfId="0" applyFont="1" applyBorder="1" applyAlignment="1">
      <alignment vertical="top" wrapText="1"/>
    </xf>
    <xf numFmtId="0" fontId="5" fillId="0" borderId="0" xfId="0" applyFont="1" applyAlignment="1"/>
    <xf numFmtId="0" fontId="5" fillId="0" borderId="0" xfId="0" applyFont="1" applyAlignment="1">
      <alignment horizontal="center" vertical="center"/>
    </xf>
    <xf numFmtId="0" fontId="17" fillId="0" borderId="0" xfId="0" applyFont="1" applyAlignment="1">
      <alignment horizontal="center" vertical="center"/>
    </xf>
    <xf numFmtId="0" fontId="18" fillId="0" borderId="0" xfId="0" applyFont="1" applyAlignment="1">
      <alignment vertical="center"/>
    </xf>
    <xf numFmtId="0" fontId="18" fillId="0" borderId="12" xfId="0" applyFont="1" applyBorder="1" applyAlignment="1">
      <alignment vertical="top" wrapText="1"/>
    </xf>
    <xf numFmtId="0" fontId="18" fillId="0" borderId="70" xfId="0" applyFont="1" applyBorder="1" applyAlignment="1">
      <alignment horizontal="center" vertical="center"/>
    </xf>
    <xf numFmtId="0" fontId="18" fillId="0" borderId="71" xfId="0" applyFont="1" applyBorder="1" applyAlignment="1">
      <alignment vertical="center"/>
    </xf>
    <xf numFmtId="0" fontId="18" fillId="0" borderId="15" xfId="0" applyFont="1" applyBorder="1" applyAlignment="1">
      <alignment horizontal="center" vertical="center"/>
    </xf>
    <xf numFmtId="0" fontId="18" fillId="0" borderId="11" xfId="0" applyFont="1" applyBorder="1" applyAlignment="1">
      <alignment horizontal="center" vertical="center"/>
    </xf>
    <xf numFmtId="0" fontId="18" fillId="0" borderId="34" xfId="0" applyFont="1" applyBorder="1" applyAlignment="1">
      <alignment vertical="center"/>
    </xf>
    <xf numFmtId="0" fontId="18" fillId="0" borderId="71" xfId="0" applyFont="1" applyBorder="1" applyAlignment="1">
      <alignment horizontal="center" vertical="center"/>
    </xf>
    <xf numFmtId="0" fontId="18" fillId="0" borderId="34" xfId="0" applyFont="1" applyBorder="1" applyAlignment="1">
      <alignment horizontal="center" vertical="center"/>
    </xf>
    <xf numFmtId="0" fontId="18" fillId="0" borderId="17" xfId="0" applyFont="1" applyBorder="1" applyAlignment="1">
      <alignment vertical="center"/>
    </xf>
    <xf numFmtId="0" fontId="18" fillId="0" borderId="14" xfId="0" applyFont="1" applyBorder="1" applyAlignment="1">
      <alignment vertical="center"/>
    </xf>
    <xf numFmtId="2" fontId="18" fillId="0" borderId="14" xfId="0" applyNumberFormat="1" applyFont="1" applyBorder="1" applyAlignment="1">
      <alignment horizontal="center" vertical="center"/>
    </xf>
    <xf numFmtId="0" fontId="18" fillId="0" borderId="16" xfId="0" applyFont="1" applyBorder="1" applyAlignment="1">
      <alignment horizontal="left" vertical="center"/>
    </xf>
    <xf numFmtId="2" fontId="18" fillId="0" borderId="16" xfId="0" applyNumberFormat="1" applyFont="1" applyBorder="1" applyAlignment="1">
      <alignment horizontal="center" vertical="center"/>
    </xf>
    <xf numFmtId="2" fontId="18" fillId="0" borderId="35" xfId="0" applyNumberFormat="1" applyFont="1" applyBorder="1" applyAlignment="1">
      <alignment horizontal="center" vertical="center"/>
    </xf>
    <xf numFmtId="2" fontId="18" fillId="0" borderId="70" xfId="0" applyNumberFormat="1" applyFont="1" applyBorder="1" applyAlignment="1">
      <alignment horizontal="center" vertical="center"/>
    </xf>
    <xf numFmtId="0" fontId="18" fillId="0" borderId="11" xfId="0" applyFont="1" applyBorder="1" applyAlignment="1">
      <alignment vertical="center"/>
    </xf>
    <xf numFmtId="0" fontId="18" fillId="0" borderId="15" xfId="0" applyFont="1" applyBorder="1" applyAlignment="1">
      <alignment vertical="center"/>
    </xf>
    <xf numFmtId="0" fontId="18" fillId="0" borderId="19" xfId="0" applyFont="1" applyBorder="1" applyAlignment="1">
      <alignment vertical="center"/>
    </xf>
    <xf numFmtId="2" fontId="18" fillId="0" borderId="19" xfId="0" applyNumberFormat="1" applyFont="1" applyBorder="1" applyAlignment="1">
      <alignment vertical="center"/>
    </xf>
    <xf numFmtId="0" fontId="18" fillId="0" borderId="10" xfId="0" applyFont="1" applyBorder="1" applyAlignment="1">
      <alignment horizontal="center"/>
    </xf>
    <xf numFmtId="0" fontId="18" fillId="0" borderId="5" xfId="0" applyFont="1" applyBorder="1" applyAlignment="1"/>
    <xf numFmtId="0" fontId="18" fillId="0" borderId="0" xfId="0" applyFont="1" applyBorder="1" applyAlignment="1">
      <alignment vertical="center"/>
    </xf>
    <xf numFmtId="0" fontId="18" fillId="0" borderId="12" xfId="0" applyFont="1" applyBorder="1" applyAlignment="1">
      <alignment vertical="center"/>
    </xf>
    <xf numFmtId="0" fontId="18" fillId="0" borderId="35" xfId="0" applyFont="1" applyBorder="1" applyAlignment="1">
      <alignment horizontal="center" vertical="center"/>
    </xf>
    <xf numFmtId="0" fontId="18" fillId="0" borderId="18" xfId="0" applyFont="1" applyBorder="1" applyAlignment="1">
      <alignment vertical="center"/>
    </xf>
    <xf numFmtId="0" fontId="18" fillId="0" borderId="13" xfId="0" applyFont="1" applyBorder="1" applyAlignment="1"/>
    <xf numFmtId="0" fontId="18" fillId="0" borderId="5" xfId="0" applyFont="1" applyBorder="1" applyAlignment="1">
      <alignment horizontal="right"/>
    </xf>
    <xf numFmtId="0" fontId="18" fillId="0" borderId="0" xfId="0" applyFont="1" applyBorder="1" applyAlignment="1">
      <alignment horizontal="left" vertical="center"/>
    </xf>
    <xf numFmtId="0" fontId="18" fillId="0" borderId="0" xfId="0" applyFont="1" applyBorder="1" applyAlignment="1">
      <alignment horizontal="right" vertical="center"/>
    </xf>
    <xf numFmtId="0" fontId="5" fillId="0" borderId="17" xfId="0" applyFont="1" applyBorder="1" applyAlignment="1">
      <alignment vertical="center"/>
    </xf>
    <xf numFmtId="0" fontId="5" fillId="0" borderId="0" xfId="0" applyFont="1" applyBorder="1" applyAlignment="1">
      <alignment vertical="center"/>
    </xf>
    <xf numFmtId="0" fontId="5" fillId="0" borderId="11" xfId="0" applyFont="1" applyBorder="1" applyAlignment="1">
      <alignment vertical="center"/>
    </xf>
    <xf numFmtId="0" fontId="5" fillId="0" borderId="12" xfId="0" applyFont="1" applyBorder="1" applyAlignment="1">
      <alignment vertical="center"/>
    </xf>
    <xf numFmtId="0" fontId="5" fillId="0" borderId="18" xfId="0" applyFont="1" applyBorder="1" applyAlignment="1">
      <alignment vertical="center"/>
    </xf>
    <xf numFmtId="0" fontId="5" fillId="0" borderId="14" xfId="0" applyFont="1" applyBorder="1" applyAlignment="1">
      <alignment vertical="center"/>
    </xf>
    <xf numFmtId="0" fontId="21" fillId="0" borderId="0" xfId="0" applyFont="1" applyAlignment="1">
      <alignment vertical="center"/>
    </xf>
    <xf numFmtId="0" fontId="21" fillId="0" borderId="35" xfId="0" applyFont="1" applyBorder="1" applyAlignment="1">
      <alignment vertical="center"/>
    </xf>
    <xf numFmtId="0" fontId="21" fillId="0" borderId="35" xfId="0" applyFont="1" applyBorder="1" applyAlignment="1">
      <alignment horizontal="center" vertical="center"/>
    </xf>
    <xf numFmtId="0" fontId="21" fillId="0" borderId="70" xfId="0" applyFont="1" applyBorder="1" applyAlignment="1">
      <alignment vertical="center"/>
    </xf>
    <xf numFmtId="0" fontId="21" fillId="0" borderId="10" xfId="0" applyFont="1" applyBorder="1" applyAlignment="1">
      <alignment vertical="center"/>
    </xf>
    <xf numFmtId="0" fontId="21" fillId="0" borderId="5" xfId="0" applyFont="1" applyBorder="1" applyAlignment="1">
      <alignment vertical="center"/>
    </xf>
    <xf numFmtId="0" fontId="21" fillId="0" borderId="71" xfId="0" applyFont="1" applyBorder="1" applyAlignment="1">
      <alignment horizontal="center" vertical="top"/>
    </xf>
    <xf numFmtId="0" fontId="21" fillId="0" borderId="17" xfId="0" applyFont="1" applyBorder="1" applyAlignment="1">
      <alignment vertical="top"/>
    </xf>
    <xf numFmtId="0" fontId="21" fillId="0" borderId="0" xfId="0" applyFont="1" applyBorder="1" applyAlignment="1">
      <alignment vertical="top"/>
    </xf>
    <xf numFmtId="0" fontId="21" fillId="0" borderId="71" xfId="0" applyFont="1" applyBorder="1" applyAlignment="1">
      <alignment vertical="center"/>
    </xf>
    <xf numFmtId="43" fontId="21" fillId="0" borderId="17" xfId="0" applyNumberFormat="1" applyFont="1" applyBorder="1" applyAlignment="1">
      <alignment vertical="top"/>
    </xf>
    <xf numFmtId="0" fontId="21" fillId="0" borderId="17" xfId="0" applyFont="1" applyBorder="1" applyAlignment="1">
      <alignment vertical="center"/>
    </xf>
    <xf numFmtId="0" fontId="21" fillId="0" borderId="0" xfId="0" applyFont="1" applyBorder="1" applyAlignment="1">
      <alignment vertical="center"/>
    </xf>
    <xf numFmtId="2" fontId="21" fillId="0" borderId="0" xfId="0" applyNumberFormat="1" applyFont="1" applyBorder="1" applyAlignment="1">
      <alignment horizontal="center" vertical="center"/>
    </xf>
    <xf numFmtId="0" fontId="21" fillId="0" borderId="11" xfId="0" applyFont="1" applyBorder="1" applyAlignment="1">
      <alignment vertical="center"/>
    </xf>
    <xf numFmtId="0" fontId="21" fillId="0" borderId="12" xfId="0" applyFont="1" applyBorder="1" applyAlignment="1">
      <alignment vertical="center"/>
    </xf>
    <xf numFmtId="0" fontId="21" fillId="0" borderId="18" xfId="0" applyFont="1" applyBorder="1" applyAlignment="1">
      <alignment vertical="center"/>
    </xf>
    <xf numFmtId="0" fontId="21" fillId="0" borderId="5" xfId="0" applyFont="1" applyBorder="1" applyAlignment="1">
      <alignment horizontal="center" vertical="center"/>
    </xf>
    <xf numFmtId="0" fontId="21" fillId="0" borderId="34" xfId="0" applyFont="1" applyBorder="1" applyAlignment="1">
      <alignment vertical="center"/>
    </xf>
    <xf numFmtId="0" fontId="21" fillId="0" borderId="14" xfId="0" applyFont="1" applyBorder="1" applyAlignment="1">
      <alignment vertical="center"/>
    </xf>
    <xf numFmtId="0" fontId="21" fillId="0" borderId="35" xfId="0" applyFont="1" applyBorder="1" applyAlignment="1">
      <alignment horizontal="center" vertical="center" wrapText="1"/>
    </xf>
    <xf numFmtId="0" fontId="21" fillId="0" borderId="13" xfId="0" applyFont="1" applyBorder="1" applyAlignment="1">
      <alignment vertical="center"/>
    </xf>
    <xf numFmtId="0" fontId="21" fillId="0" borderId="18" xfId="0" applyFont="1" applyBorder="1" applyAlignment="1">
      <alignment vertical="top"/>
    </xf>
    <xf numFmtId="0" fontId="21" fillId="0" borderId="0" xfId="0" applyFont="1" applyAlignment="1">
      <alignment horizontal="center" vertical="center"/>
    </xf>
    <xf numFmtId="0" fontId="21" fillId="0" borderId="71" xfId="0" applyFont="1" applyBorder="1" applyAlignment="1">
      <alignment horizontal="center" vertical="center"/>
    </xf>
    <xf numFmtId="0" fontId="22" fillId="0" borderId="71" xfId="0" applyFont="1" applyBorder="1" applyAlignment="1">
      <alignment horizontal="center"/>
    </xf>
    <xf numFmtId="2" fontId="24" fillId="0" borderId="0" xfId="0" applyNumberFormat="1" applyFont="1" applyBorder="1" applyAlignment="1">
      <alignment horizontal="left" vertical="center"/>
    </xf>
    <xf numFmtId="2" fontId="21" fillId="0" borderId="0" xfId="0" applyNumberFormat="1" applyFont="1" applyAlignment="1">
      <alignment vertical="center"/>
    </xf>
    <xf numFmtId="0" fontId="25" fillId="0" borderId="0" xfId="0" applyFont="1" applyAlignment="1">
      <alignment vertical="center"/>
    </xf>
    <xf numFmtId="0" fontId="26" fillId="0" borderId="0" xfId="0" applyFont="1" applyAlignment="1">
      <alignment horizontal="center" vertical="center"/>
    </xf>
    <xf numFmtId="0" fontId="25" fillId="0" borderId="35" xfId="0" applyFont="1" applyBorder="1" applyAlignment="1">
      <alignment horizontal="center" vertical="center" wrapText="1"/>
    </xf>
    <xf numFmtId="0" fontId="26" fillId="3" borderId="35" xfId="0" applyFont="1" applyFill="1" applyBorder="1" applyAlignment="1">
      <alignment horizontal="center" vertical="center"/>
    </xf>
    <xf numFmtId="0" fontId="26" fillId="3" borderId="35" xfId="0" applyFont="1" applyFill="1" applyBorder="1" applyAlignment="1">
      <alignment horizontal="center" vertical="center" wrapText="1"/>
    </xf>
    <xf numFmtId="0" fontId="24" fillId="0" borderId="35" xfId="0" applyFont="1" applyBorder="1" applyAlignment="1">
      <alignment horizontal="center" vertical="center"/>
    </xf>
    <xf numFmtId="0" fontId="24" fillId="0" borderId="35" xfId="0" applyFont="1" applyBorder="1" applyAlignment="1">
      <alignment horizontal="left" vertical="center" wrapText="1"/>
    </xf>
    <xf numFmtId="0" fontId="24" fillId="0" borderId="15" xfId="0" applyFont="1" applyBorder="1" applyAlignment="1">
      <alignment horizontal="center" vertical="center"/>
    </xf>
    <xf numFmtId="0" fontId="24" fillId="0" borderId="16" xfId="0" applyFont="1" applyBorder="1" applyAlignment="1">
      <alignment horizontal="center" vertical="center" wrapText="1"/>
    </xf>
    <xf numFmtId="0" fontId="24" fillId="0" borderId="19" xfId="0" applyFont="1" applyBorder="1" applyAlignment="1">
      <alignment horizontal="center" vertical="center"/>
    </xf>
    <xf numFmtId="0" fontId="24" fillId="0" borderId="16" xfId="0" applyFont="1" applyBorder="1" applyAlignment="1">
      <alignment horizontal="center" vertical="center"/>
    </xf>
    <xf numFmtId="0" fontId="24" fillId="0" borderId="11" xfId="0" applyFont="1" applyBorder="1" applyAlignment="1">
      <alignment horizontal="center" vertical="center"/>
    </xf>
    <xf numFmtId="0" fontId="24" fillId="0" borderId="14" xfId="0" applyFont="1" applyBorder="1" applyAlignment="1">
      <alignment horizontal="center" vertical="center" wrapText="1"/>
    </xf>
    <xf numFmtId="0" fontId="24" fillId="0" borderId="14" xfId="0" applyFont="1" applyBorder="1" applyAlignment="1">
      <alignment horizontal="center" vertical="center"/>
    </xf>
    <xf numFmtId="0" fontId="25" fillId="0" borderId="35" xfId="0" applyFont="1" applyBorder="1" applyAlignment="1">
      <alignment horizontal="center" vertical="center"/>
    </xf>
    <xf numFmtId="0" fontId="26" fillId="0" borderId="35" xfId="0" applyFont="1" applyBorder="1" applyAlignment="1">
      <alignment vertical="center" wrapText="1"/>
    </xf>
    <xf numFmtId="0" fontId="25" fillId="0" borderId="15" xfId="0" applyFont="1" applyBorder="1" applyAlignment="1">
      <alignment horizontal="center" vertical="center"/>
    </xf>
    <xf numFmtId="0" fontId="26" fillId="0" borderId="19" xfId="0" applyFont="1" applyBorder="1" applyAlignment="1">
      <alignment vertical="center" wrapText="1"/>
    </xf>
    <xf numFmtId="0" fontId="26" fillId="0" borderId="19" xfId="0" applyFont="1" applyBorder="1" applyAlignment="1">
      <alignment horizontal="center" vertical="center" wrapText="1"/>
    </xf>
    <xf numFmtId="41" fontId="24" fillId="0" borderId="16" xfId="1" applyFont="1" applyBorder="1" applyAlignment="1">
      <alignment horizontal="center" vertical="center"/>
    </xf>
    <xf numFmtId="41" fontId="24" fillId="0" borderId="16" xfId="0" applyNumberFormat="1" applyFont="1" applyBorder="1" applyAlignment="1">
      <alignment horizontal="center" vertical="center"/>
    </xf>
    <xf numFmtId="41" fontId="25" fillId="0" borderId="35" xfId="0" applyNumberFormat="1" applyFont="1" applyBorder="1" applyAlignment="1">
      <alignment horizontal="center" vertical="center"/>
    </xf>
    <xf numFmtId="41" fontId="25" fillId="0" borderId="19" xfId="0" applyNumberFormat="1" applyFont="1" applyBorder="1" applyAlignment="1">
      <alignment horizontal="center" vertical="center"/>
    </xf>
    <xf numFmtId="0" fontId="25" fillId="0" borderId="19" xfId="0" applyFont="1" applyBorder="1" applyAlignment="1">
      <alignment horizontal="center" vertical="center"/>
    </xf>
    <xf numFmtId="0" fontId="28" fillId="0" borderId="0" xfId="0" applyFont="1" applyAlignment="1">
      <alignment vertical="center"/>
    </xf>
    <xf numFmtId="0" fontId="22" fillId="0" borderId="0" xfId="0" applyFont="1" applyAlignment="1">
      <alignment vertical="center"/>
    </xf>
    <xf numFmtId="0" fontId="27" fillId="0" borderId="0" xfId="0" applyFont="1" applyBorder="1" applyAlignment="1">
      <alignment horizontal="center" vertical="center" wrapText="1"/>
    </xf>
    <xf numFmtId="0" fontId="26" fillId="0" borderId="0" xfId="0" applyFont="1" applyFill="1" applyBorder="1" applyAlignment="1">
      <alignment horizontal="center" vertical="center" wrapText="1"/>
    </xf>
    <xf numFmtId="1" fontId="24" fillId="0" borderId="35" xfId="0" applyNumberFormat="1" applyFont="1" applyBorder="1" applyAlignment="1">
      <alignment horizontal="center" vertical="center"/>
    </xf>
    <xf numFmtId="2" fontId="24" fillId="0" borderId="35" xfId="0" applyNumberFormat="1" applyFont="1" applyBorder="1" applyAlignment="1">
      <alignment horizontal="center" vertical="center"/>
    </xf>
    <xf numFmtId="2" fontId="24" fillId="0" borderId="0" xfId="0" applyNumberFormat="1" applyFont="1" applyBorder="1" applyAlignment="1">
      <alignment horizontal="center" vertical="center"/>
    </xf>
    <xf numFmtId="0" fontId="27" fillId="0" borderId="0" xfId="0" applyFont="1" applyBorder="1" applyAlignment="1">
      <alignment horizontal="left" vertical="center" wrapText="1"/>
    </xf>
    <xf numFmtId="0" fontId="21" fillId="0" borderId="0" xfId="0" applyFont="1" applyBorder="1" applyAlignment="1">
      <alignment horizontal="center" vertical="center"/>
    </xf>
    <xf numFmtId="0" fontId="25" fillId="0" borderId="16" xfId="0" applyFont="1" applyBorder="1" applyAlignment="1">
      <alignment horizontal="center" vertical="center"/>
    </xf>
    <xf numFmtId="43" fontId="26" fillId="0" borderId="35" xfId="0" applyNumberFormat="1" applyFont="1" applyBorder="1" applyAlignment="1">
      <alignment horizontal="left" vertical="center"/>
    </xf>
    <xf numFmtId="43" fontId="26" fillId="0" borderId="0" xfId="0" applyNumberFormat="1" applyFont="1" applyBorder="1" applyAlignment="1">
      <alignment horizontal="left" vertical="center"/>
    </xf>
    <xf numFmtId="165" fontId="29" fillId="0" borderId="35" xfId="0" applyNumberFormat="1" applyFont="1" applyBorder="1" applyAlignment="1">
      <alignment horizontal="center" vertical="center"/>
    </xf>
    <xf numFmtId="165" fontId="29" fillId="0" borderId="0" xfId="0" applyNumberFormat="1" applyFont="1" applyBorder="1" applyAlignment="1">
      <alignment horizontal="center" vertical="center"/>
    </xf>
    <xf numFmtId="41" fontId="21" fillId="0" borderId="0" xfId="0" applyNumberFormat="1" applyFont="1" applyAlignment="1">
      <alignment vertical="center"/>
    </xf>
    <xf numFmtId="166" fontId="21" fillId="0" borderId="0" xfId="0" applyNumberFormat="1" applyFont="1" applyAlignment="1">
      <alignment vertical="center"/>
    </xf>
    <xf numFmtId="0" fontId="27" fillId="0" borderId="0" xfId="0" applyFont="1"/>
    <xf numFmtId="0" fontId="21" fillId="0" borderId="0" xfId="0" applyFont="1"/>
    <xf numFmtId="0" fontId="17" fillId="0" borderId="0" xfId="0" applyFont="1" applyAlignment="1">
      <alignment horizontal="center"/>
    </xf>
    <xf numFmtId="0" fontId="27" fillId="0" borderId="70" xfId="0" applyFont="1" applyBorder="1" applyAlignment="1">
      <alignment horizontal="center" vertical="center"/>
    </xf>
    <xf numFmtId="0" fontId="27" fillId="0" borderId="5" xfId="0" applyFont="1" applyBorder="1" applyAlignment="1">
      <alignment horizontal="left" vertical="center"/>
    </xf>
    <xf numFmtId="0" fontId="21" fillId="0" borderId="70" xfId="0" applyFont="1" applyBorder="1" applyAlignment="1">
      <alignment horizontal="center" vertical="center"/>
    </xf>
    <xf numFmtId="0" fontId="21" fillId="0" borderId="70" xfId="0" applyFont="1" applyBorder="1" applyAlignment="1">
      <alignment horizontal="left" vertical="center"/>
    </xf>
    <xf numFmtId="0" fontId="21" fillId="0" borderId="13" xfId="0" applyFont="1" applyBorder="1" applyAlignment="1">
      <alignment horizontal="center" vertical="center"/>
    </xf>
    <xf numFmtId="0" fontId="21" fillId="0" borderId="71" xfId="0" applyFont="1" applyBorder="1" applyAlignment="1">
      <alignment horizontal="left" vertical="center"/>
    </xf>
    <xf numFmtId="0" fontId="21" fillId="0" borderId="18" xfId="0" applyFont="1" applyBorder="1" applyAlignment="1">
      <alignment horizontal="center" vertical="center"/>
    </xf>
    <xf numFmtId="0" fontId="21" fillId="0" borderId="0" xfId="0" applyFont="1" applyBorder="1" applyAlignment="1">
      <alignment horizontal="left" vertical="center"/>
    </xf>
    <xf numFmtId="0" fontId="21" fillId="0" borderId="34" xfId="0" applyFont="1" applyBorder="1" applyAlignment="1">
      <alignment horizontal="center" vertical="center"/>
    </xf>
    <xf numFmtId="0" fontId="21" fillId="0" borderId="34" xfId="0" applyFont="1" applyBorder="1" applyAlignment="1">
      <alignment horizontal="left" vertical="center"/>
    </xf>
    <xf numFmtId="0" fontId="21" fillId="0" borderId="14" xfId="0" applyFont="1" applyBorder="1" applyAlignment="1">
      <alignment horizontal="center" vertical="center"/>
    </xf>
    <xf numFmtId="0" fontId="27" fillId="0" borderId="0" xfId="0" applyFont="1" applyBorder="1" applyAlignment="1">
      <alignment horizontal="center" vertical="center"/>
    </xf>
    <xf numFmtId="0" fontId="26" fillId="0" borderId="0" xfId="0" applyFont="1" applyBorder="1" applyAlignment="1">
      <alignment horizontal="center" vertical="center" wrapText="1"/>
    </xf>
    <xf numFmtId="0" fontId="26" fillId="0" borderId="71" xfId="0" applyFont="1" applyBorder="1" applyAlignment="1">
      <alignment horizontal="center" vertical="center" wrapText="1"/>
    </xf>
    <xf numFmtId="0" fontId="21" fillId="0" borderId="15" xfId="0" applyFont="1" applyBorder="1" applyAlignment="1">
      <alignment horizontal="center" vertical="center"/>
    </xf>
    <xf numFmtId="0" fontId="21" fillId="0" borderId="16" xfId="0" applyFont="1" applyBorder="1" applyAlignment="1">
      <alignment horizontal="center" vertical="center"/>
    </xf>
    <xf numFmtId="0" fontId="30" fillId="0" borderId="19" xfId="0" applyFont="1" applyBorder="1" applyAlignment="1">
      <alignment horizontal="center" vertical="center"/>
    </xf>
    <xf numFmtId="0" fontId="30" fillId="0" borderId="16" xfId="0" applyFont="1" applyBorder="1" applyAlignment="1">
      <alignment horizontal="left" vertical="center"/>
    </xf>
    <xf numFmtId="0" fontId="31" fillId="0" borderId="70" xfId="2" applyFont="1" applyBorder="1" applyAlignment="1">
      <alignment horizontal="center" vertical="center"/>
    </xf>
    <xf numFmtId="0" fontId="30" fillId="0" borderId="15" xfId="0" applyFont="1" applyBorder="1" applyAlignment="1">
      <alignment horizontal="center" vertical="center"/>
    </xf>
    <xf numFmtId="0" fontId="31" fillId="0" borderId="35" xfId="2" applyFont="1" applyBorder="1" applyAlignment="1">
      <alignment horizontal="center" vertical="center"/>
    </xf>
    <xf numFmtId="0" fontId="21" fillId="0" borderId="0" xfId="0" applyFont="1" applyAlignment="1">
      <alignment horizontal="center"/>
    </xf>
    <xf numFmtId="0" fontId="21" fillId="0" borderId="0" xfId="0" applyFont="1" applyAlignment="1">
      <alignment horizontal="left"/>
    </xf>
    <xf numFmtId="0" fontId="21" fillId="0" borderId="0" xfId="0" applyFont="1" applyAlignment="1"/>
    <xf numFmtId="0" fontId="28" fillId="0" borderId="0" xfId="0" applyFont="1" applyAlignment="1">
      <alignment horizontal="center"/>
    </xf>
    <xf numFmtId="0" fontId="28" fillId="0" borderId="0" xfId="0" applyFont="1" applyAlignment="1"/>
    <xf numFmtId="0" fontId="27" fillId="0" borderId="0" xfId="0" applyFont="1" applyAlignment="1">
      <alignment horizontal="center"/>
    </xf>
    <xf numFmtId="0" fontId="21" fillId="0" borderId="0" xfId="0" applyFont="1" applyAlignment="1">
      <alignment horizontal="right"/>
    </xf>
    <xf numFmtId="0" fontId="27" fillId="0" borderId="0" xfId="0" applyFont="1" applyBorder="1" applyAlignment="1">
      <alignment horizontal="left" vertical="center"/>
    </xf>
    <xf numFmtId="0" fontId="26" fillId="0" borderId="18" xfId="0" applyFont="1" applyBorder="1" applyAlignment="1">
      <alignment horizontal="center" vertical="center" wrapText="1"/>
    </xf>
    <xf numFmtId="41" fontId="31" fillId="0" borderId="70" xfId="0" applyNumberFormat="1" applyFont="1" applyBorder="1" applyAlignment="1">
      <alignment horizontal="center" vertical="center"/>
    </xf>
    <xf numFmtId="41" fontId="31" fillId="0" borderId="0" xfId="0" applyNumberFormat="1" applyFont="1" applyBorder="1" applyAlignment="1">
      <alignment horizontal="center" vertical="center"/>
    </xf>
    <xf numFmtId="41" fontId="31" fillId="0" borderId="35" xfId="0" applyNumberFormat="1" applyFont="1" applyBorder="1" applyAlignment="1">
      <alignment horizontal="center" vertical="center"/>
    </xf>
    <xf numFmtId="0" fontId="0" fillId="0" borderId="0" xfId="0" applyAlignment="1">
      <alignment vertical="center"/>
    </xf>
    <xf numFmtId="0" fontId="0" fillId="0" borderId="72" xfId="0" applyBorder="1" applyAlignment="1">
      <alignment vertical="center"/>
    </xf>
    <xf numFmtId="0" fontId="0" fillId="0" borderId="73" xfId="0" applyBorder="1" applyAlignment="1">
      <alignment vertical="center"/>
    </xf>
    <xf numFmtId="0" fontId="0" fillId="0" borderId="74" xfId="0" applyBorder="1" applyAlignment="1">
      <alignment vertical="center"/>
    </xf>
    <xf numFmtId="0" fontId="0" fillId="0" borderId="0" xfId="0" applyBorder="1" applyAlignment="1">
      <alignment vertical="center"/>
    </xf>
    <xf numFmtId="0" fontId="33" fillId="0" borderId="0" xfId="0" applyFont="1" applyBorder="1" applyAlignment="1">
      <alignment horizontal="center" vertical="center"/>
    </xf>
    <xf numFmtId="0" fontId="17" fillId="0" borderId="0" xfId="0" applyFont="1" applyBorder="1" applyAlignment="1">
      <alignment horizontal="center" vertical="center"/>
    </xf>
    <xf numFmtId="0" fontId="34" fillId="0" borderId="0" xfId="0" applyFont="1" applyBorder="1" applyAlignment="1">
      <alignment vertical="center"/>
    </xf>
    <xf numFmtId="0" fontId="35" fillId="0" borderId="74" xfId="0" applyFont="1" applyBorder="1" applyAlignment="1">
      <alignment horizontal="center" vertical="center"/>
    </xf>
    <xf numFmtId="0" fontId="35" fillId="0" borderId="0" xfId="0" applyFont="1" applyBorder="1" applyAlignment="1">
      <alignment horizontal="center" vertical="center"/>
    </xf>
    <xf numFmtId="0" fontId="0" fillId="0" borderId="75" xfId="0" applyBorder="1" applyAlignment="1">
      <alignment vertical="center"/>
    </xf>
    <xf numFmtId="0" fontId="0" fillId="0" borderId="76" xfId="0" applyBorder="1" applyAlignment="1">
      <alignment vertical="center"/>
    </xf>
    <xf numFmtId="0" fontId="0" fillId="0" borderId="77" xfId="0" applyBorder="1" applyAlignment="1">
      <alignment vertical="center"/>
    </xf>
    <xf numFmtId="0" fontId="0" fillId="0" borderId="78" xfId="0" applyBorder="1" applyAlignment="1">
      <alignment vertical="center"/>
    </xf>
    <xf numFmtId="0" fontId="35" fillId="0" borderId="78" xfId="0" applyFont="1" applyBorder="1" applyAlignment="1">
      <alignment horizontal="center" vertical="center"/>
    </xf>
    <xf numFmtId="0" fontId="0" fillId="0" borderId="79" xfId="0" applyBorder="1" applyAlignment="1">
      <alignment vertical="center"/>
    </xf>
    <xf numFmtId="0" fontId="35" fillId="0" borderId="0" xfId="0" applyFont="1" applyAlignment="1">
      <alignment vertical="top"/>
    </xf>
    <xf numFmtId="0" fontId="35" fillId="0" borderId="0" xfId="0" applyFont="1" applyAlignment="1">
      <alignment horizontal="center" vertical="center"/>
    </xf>
    <xf numFmtId="0" fontId="35" fillId="0" borderId="0" xfId="0" applyFont="1" applyAlignment="1">
      <alignment vertical="center"/>
    </xf>
    <xf numFmtId="0" fontId="35" fillId="5" borderId="70" xfId="0" applyFont="1" applyFill="1" applyBorder="1" applyAlignment="1">
      <alignment horizontal="center" vertical="center"/>
    </xf>
    <xf numFmtId="0" fontId="35" fillId="0" borderId="70" xfId="0" applyFont="1" applyBorder="1" applyAlignment="1">
      <alignment horizontal="center" vertical="center"/>
    </xf>
    <xf numFmtId="0" fontId="35" fillId="0" borderId="19" xfId="0" applyFont="1" applyBorder="1" applyAlignment="1">
      <alignment vertical="center"/>
    </xf>
    <xf numFmtId="0" fontId="35" fillId="0" borderId="19" xfId="0" applyFont="1" applyBorder="1" applyAlignment="1">
      <alignment horizontal="left" vertical="center"/>
    </xf>
    <xf numFmtId="0" fontId="35" fillId="0" borderId="10" xfId="0" applyFont="1" applyBorder="1" applyAlignment="1">
      <alignment vertical="center"/>
    </xf>
    <xf numFmtId="0" fontId="35" fillId="0" borderId="13" xfId="0" applyFont="1" applyBorder="1" applyAlignment="1">
      <alignment horizontal="left" vertical="center"/>
    </xf>
    <xf numFmtId="0" fontId="35" fillId="0" borderId="71" xfId="0" applyFont="1" applyBorder="1" applyAlignment="1">
      <alignment horizontal="center" vertical="center"/>
    </xf>
    <xf numFmtId="0" fontId="35" fillId="0" borderId="15" xfId="0" applyFont="1" applyBorder="1" applyAlignment="1">
      <alignment vertical="center"/>
    </xf>
    <xf numFmtId="0" fontId="35" fillId="0" borderId="16" xfId="0" applyFont="1" applyBorder="1" applyAlignment="1">
      <alignment horizontal="left" vertical="center"/>
    </xf>
    <xf numFmtId="0" fontId="35" fillId="0" borderId="19" xfId="0" applyFont="1" applyFill="1" applyBorder="1" applyAlignment="1">
      <alignment vertical="center"/>
    </xf>
    <xf numFmtId="0" fontId="35" fillId="0" borderId="71" xfId="0" applyFont="1" applyBorder="1" applyAlignment="1">
      <alignment horizontal="center" vertical="top"/>
    </xf>
    <xf numFmtId="0" fontId="35" fillId="0" borderId="19" xfId="0" applyFont="1" applyFill="1" applyBorder="1" applyAlignment="1">
      <alignment vertical="top"/>
    </xf>
    <xf numFmtId="0" fontId="35" fillId="0" borderId="19" xfId="0" applyFont="1" applyBorder="1" applyAlignment="1">
      <alignment horizontal="left" vertical="top"/>
    </xf>
    <xf numFmtId="0" fontId="35" fillId="0" borderId="15" xfId="0" applyFont="1" applyFill="1" applyBorder="1" applyAlignment="1">
      <alignment vertical="top"/>
    </xf>
    <xf numFmtId="0" fontId="35" fillId="0" borderId="16" xfId="0" applyFont="1" applyBorder="1" applyAlignment="1">
      <alignment horizontal="left" vertical="top" wrapText="1"/>
    </xf>
    <xf numFmtId="0" fontId="35" fillId="0" borderId="34" xfId="0" applyFont="1" applyBorder="1" applyAlignment="1">
      <alignment horizontal="center" vertical="center"/>
    </xf>
    <xf numFmtId="0" fontId="35" fillId="0" borderId="15" xfId="0" applyFont="1" applyFill="1" applyBorder="1" applyAlignment="1">
      <alignment vertical="center"/>
    </xf>
    <xf numFmtId="0" fontId="35" fillId="6" borderId="71" xfId="0" applyFont="1" applyFill="1" applyBorder="1" applyAlignment="1">
      <alignment horizontal="center" vertical="center"/>
    </xf>
    <xf numFmtId="0" fontId="35" fillId="7" borderId="71" xfId="0" applyFont="1" applyFill="1" applyBorder="1" applyAlignment="1">
      <alignment horizontal="center" vertical="center"/>
    </xf>
    <xf numFmtId="0" fontId="21" fillId="0" borderId="0" xfId="0" quotePrefix="1" applyFont="1" applyBorder="1" applyAlignment="1">
      <alignment horizontal="right" vertical="center"/>
    </xf>
    <xf numFmtId="0" fontId="21" fillId="0" borderId="0" xfId="0" quotePrefix="1" applyFont="1" applyAlignment="1">
      <alignment horizontal="center" vertical="center"/>
    </xf>
    <xf numFmtId="0" fontId="21" fillId="0" borderId="12" xfId="0" quotePrefix="1" applyFont="1" applyBorder="1" applyAlignment="1">
      <alignment horizontal="right" vertical="center"/>
    </xf>
    <xf numFmtId="2" fontId="21" fillId="0" borderId="0" xfId="0" quotePrefix="1" applyNumberFormat="1" applyFont="1" applyBorder="1" applyAlignment="1">
      <alignment horizontal="center" vertical="center"/>
    </xf>
    <xf numFmtId="0" fontId="23" fillId="0" borderId="0" xfId="0" quotePrefix="1" applyFont="1" applyAlignment="1">
      <alignment horizontal="center" vertical="center"/>
    </xf>
    <xf numFmtId="0" fontId="21" fillId="0" borderId="5" xfId="0" quotePrefix="1" applyFont="1" applyBorder="1" applyAlignment="1">
      <alignment horizontal="right" vertical="center"/>
    </xf>
    <xf numFmtId="0" fontId="36" fillId="4" borderId="0" xfId="0" applyFont="1" applyFill="1" applyAlignment="1">
      <alignment horizontal="center" vertical="center"/>
    </xf>
    <xf numFmtId="0" fontId="35" fillId="5" borderId="15" xfId="0" applyFont="1" applyFill="1" applyBorder="1" applyAlignment="1">
      <alignment horizontal="left" vertical="center"/>
    </xf>
    <xf numFmtId="0" fontId="35" fillId="5" borderId="19" xfId="0" applyFont="1" applyFill="1" applyBorder="1" applyAlignment="1">
      <alignment horizontal="left" vertical="center"/>
    </xf>
    <xf numFmtId="0" fontId="35" fillId="5" borderId="5" xfId="0" applyFont="1" applyFill="1" applyBorder="1" applyAlignment="1">
      <alignment horizontal="left" vertical="center"/>
    </xf>
    <xf numFmtId="0" fontId="35" fillId="5" borderId="13" xfId="0" applyFont="1" applyFill="1" applyBorder="1" applyAlignment="1">
      <alignment horizontal="left" vertical="center"/>
    </xf>
    <xf numFmtId="0" fontId="35" fillId="6" borderId="10" xfId="0" applyFont="1" applyFill="1" applyBorder="1" applyAlignment="1">
      <alignment horizontal="left" vertical="center"/>
    </xf>
    <xf numFmtId="0" fontId="35" fillId="6" borderId="5" xfId="0" applyFont="1" applyFill="1" applyBorder="1" applyAlignment="1">
      <alignment horizontal="left" vertical="center"/>
    </xf>
    <xf numFmtId="0" fontId="35" fillId="6" borderId="13" xfId="0" applyFont="1" applyFill="1" applyBorder="1" applyAlignment="1">
      <alignment horizontal="left" vertical="center"/>
    </xf>
    <xf numFmtId="0" fontId="35" fillId="7" borderId="11" xfId="0" applyFont="1" applyFill="1" applyBorder="1" applyAlignment="1">
      <alignment horizontal="left" vertical="center"/>
    </xf>
    <xf numFmtId="0" fontId="35" fillId="7" borderId="0" xfId="0" applyFont="1" applyFill="1" applyBorder="1" applyAlignment="1">
      <alignment horizontal="left" vertical="center"/>
    </xf>
    <xf numFmtId="0" fontId="35" fillId="7" borderId="18" xfId="0" applyFont="1" applyFill="1" applyBorder="1" applyAlignment="1">
      <alignment horizontal="left" vertical="center"/>
    </xf>
    <xf numFmtId="0" fontId="33" fillId="0" borderId="74" xfId="0" applyFont="1" applyBorder="1" applyAlignment="1">
      <alignment horizontal="center" vertical="center"/>
    </xf>
    <xf numFmtId="0" fontId="33" fillId="0" borderId="0" xfId="0" applyFont="1" applyBorder="1" applyAlignment="1">
      <alignment horizontal="center" vertical="center"/>
    </xf>
    <xf numFmtId="0" fontId="33" fillId="0" borderId="78" xfId="0" applyFont="1" applyBorder="1" applyAlignment="1">
      <alignment horizontal="center" vertical="center"/>
    </xf>
    <xf numFmtId="0" fontId="17" fillId="0" borderId="74" xfId="0" applyFont="1" applyBorder="1" applyAlignment="1">
      <alignment horizontal="center" vertical="center"/>
    </xf>
    <xf numFmtId="0" fontId="17" fillId="0" borderId="0" xfId="0" applyFont="1" applyBorder="1" applyAlignment="1">
      <alignment horizontal="center" vertical="center"/>
    </xf>
    <xf numFmtId="0" fontId="17" fillId="0" borderId="78" xfId="0" applyFont="1" applyBorder="1" applyAlignment="1">
      <alignment horizontal="center" vertical="center"/>
    </xf>
    <xf numFmtId="0" fontId="18" fillId="0" borderId="0" xfId="0" applyFont="1" applyBorder="1" applyAlignment="1">
      <alignment horizontal="left" vertical="center"/>
    </xf>
    <xf numFmtId="0" fontId="18" fillId="0" borderId="78" xfId="0" applyFont="1" applyBorder="1" applyAlignment="1">
      <alignment horizontal="left" vertical="center"/>
    </xf>
    <xf numFmtId="0" fontId="18" fillId="0" borderId="0" xfId="0" applyFont="1" applyBorder="1" applyAlignment="1">
      <alignment horizontal="left" vertical="center" wrapText="1"/>
    </xf>
    <xf numFmtId="0" fontId="18" fillId="0" borderId="78" xfId="0" applyFont="1" applyBorder="1" applyAlignment="1">
      <alignment horizontal="left" vertical="center" wrapText="1"/>
    </xf>
    <xf numFmtId="0" fontId="35" fillId="0" borderId="74" xfId="0" applyFont="1" applyBorder="1" applyAlignment="1">
      <alignment horizontal="center" vertical="center"/>
    </xf>
    <xf numFmtId="0" fontId="35" fillId="0" borderId="0" xfId="0" applyFont="1" applyBorder="1" applyAlignment="1">
      <alignment horizontal="center" vertical="center"/>
    </xf>
    <xf numFmtId="0" fontId="35" fillId="0" borderId="78" xfId="0" applyFont="1" applyBorder="1" applyAlignment="1">
      <alignment horizontal="center" vertical="center"/>
    </xf>
    <xf numFmtId="0" fontId="17" fillId="0" borderId="0" xfId="0" applyFont="1" applyAlignment="1">
      <alignment horizontal="center"/>
    </xf>
    <xf numFmtId="0" fontId="27" fillId="0" borderId="10" xfId="0" applyFont="1" applyBorder="1" applyAlignment="1">
      <alignment horizontal="left" vertical="center"/>
    </xf>
    <xf numFmtId="0" fontId="27" fillId="0" borderId="5" xfId="0" applyFont="1" applyBorder="1" applyAlignment="1">
      <alignment horizontal="left" vertical="center"/>
    </xf>
    <xf numFmtId="0" fontId="27" fillId="0" borderId="15" xfId="0" applyFont="1" applyBorder="1" applyAlignment="1">
      <alignment horizontal="left" vertical="center"/>
    </xf>
    <xf numFmtId="0" fontId="27" fillId="0" borderId="19" xfId="0" applyFont="1" applyBorder="1" applyAlignment="1">
      <alignment horizontal="left" vertical="center"/>
    </xf>
    <xf numFmtId="0" fontId="27" fillId="0" borderId="16" xfId="0" applyFont="1" applyBorder="1" applyAlignment="1">
      <alignment horizontal="left" vertical="center"/>
    </xf>
    <xf numFmtId="0" fontId="21" fillId="0" borderId="10" xfId="0" applyFont="1" applyBorder="1" applyAlignment="1">
      <alignment horizontal="left" vertical="center"/>
    </xf>
    <xf numFmtId="0" fontId="21" fillId="0" borderId="13" xfId="0" applyFont="1" applyBorder="1" applyAlignment="1">
      <alignment horizontal="left" vertical="center"/>
    </xf>
    <xf numFmtId="0" fontId="21" fillId="0" borderId="5" xfId="0" applyFont="1" applyBorder="1" applyAlignment="1">
      <alignment horizontal="left" vertical="center"/>
    </xf>
    <xf numFmtId="0" fontId="21" fillId="0" borderId="17" xfId="0" applyFont="1" applyBorder="1" applyAlignment="1">
      <alignment horizontal="left" vertical="center"/>
    </xf>
    <xf numFmtId="0" fontId="21" fillId="0" borderId="18" xfId="0" applyFont="1" applyBorder="1" applyAlignment="1">
      <alignment horizontal="left" vertical="center"/>
    </xf>
    <xf numFmtId="0" fontId="21" fillId="0" borderId="0" xfId="0" applyFont="1" applyBorder="1" applyAlignment="1">
      <alignment horizontal="left" vertical="center"/>
    </xf>
    <xf numFmtId="0" fontId="21" fillId="0" borderId="17" xfId="0" applyFont="1" applyBorder="1" applyAlignment="1">
      <alignment horizontal="left" vertical="center" wrapText="1"/>
    </xf>
    <xf numFmtId="0" fontId="21" fillId="0" borderId="0" xfId="0" applyFont="1" applyBorder="1" applyAlignment="1">
      <alignment horizontal="left" vertical="center" wrapText="1"/>
    </xf>
    <xf numFmtId="0" fontId="21" fillId="0" borderId="18" xfId="0" applyFont="1" applyBorder="1" applyAlignment="1">
      <alignment horizontal="left" vertical="center" wrapText="1"/>
    </xf>
    <xf numFmtId="0" fontId="21" fillId="0" borderId="11" xfId="0" applyFont="1" applyBorder="1" applyAlignment="1">
      <alignment horizontal="left" vertical="center"/>
    </xf>
    <xf numFmtId="0" fontId="21" fillId="0" borderId="14" xfId="0" applyFont="1" applyBorder="1" applyAlignment="1">
      <alignment horizontal="left" vertical="center"/>
    </xf>
    <xf numFmtId="0" fontId="21" fillId="0" borderId="12" xfId="0" applyFont="1" applyBorder="1" applyAlignment="1">
      <alignment horizontal="left" vertical="center"/>
    </xf>
    <xf numFmtId="0" fontId="27" fillId="0" borderId="15" xfId="0" applyFont="1" applyBorder="1" applyAlignment="1">
      <alignment horizontal="center" vertical="center"/>
    </xf>
    <xf numFmtId="0" fontId="27" fillId="0" borderId="19" xfId="0" applyFont="1" applyBorder="1" applyAlignment="1">
      <alignment horizontal="center" vertical="center"/>
    </xf>
    <xf numFmtId="0" fontId="27" fillId="0" borderId="16" xfId="0" applyFont="1" applyBorder="1" applyAlignment="1">
      <alignment horizontal="center" vertical="center"/>
    </xf>
    <xf numFmtId="0" fontId="26" fillId="0" borderId="0" xfId="0" applyFont="1" applyBorder="1" applyAlignment="1">
      <alignment horizontal="center" vertical="center" wrapText="1"/>
    </xf>
    <xf numFmtId="0" fontId="26" fillId="0" borderId="18" xfId="0" applyFont="1" applyBorder="1" applyAlignment="1">
      <alignment horizontal="center" vertical="center" wrapText="1"/>
    </xf>
    <xf numFmtId="0" fontId="21" fillId="0" borderId="15" xfId="3" applyFont="1" applyBorder="1" applyAlignment="1">
      <alignment horizontal="left" vertical="center" wrapText="1"/>
    </xf>
    <xf numFmtId="0" fontId="21" fillId="0" borderId="19" xfId="3" applyFont="1" applyBorder="1" applyAlignment="1">
      <alignment horizontal="left" vertical="center" wrapText="1"/>
    </xf>
    <xf numFmtId="0" fontId="21" fillId="0" borderId="16" xfId="3" applyFont="1" applyBorder="1" applyAlignment="1">
      <alignment horizontal="left" vertical="center" wrapText="1"/>
    </xf>
    <xf numFmtId="0" fontId="32" fillId="0" borderId="15" xfId="3" applyFont="1" applyBorder="1" applyAlignment="1">
      <alignment horizontal="left" vertical="center" wrapText="1"/>
    </xf>
    <xf numFmtId="0" fontId="32" fillId="0" borderId="19" xfId="3" applyFont="1" applyBorder="1" applyAlignment="1">
      <alignment horizontal="left" vertical="center" wrapText="1"/>
    </xf>
    <xf numFmtId="0" fontId="32" fillId="0" borderId="16" xfId="3" applyFont="1" applyBorder="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xf>
    <xf numFmtId="0" fontId="28" fillId="0" borderId="0" xfId="0" applyFont="1" applyAlignment="1">
      <alignment horizontal="center"/>
    </xf>
    <xf numFmtId="0" fontId="23" fillId="0" borderId="0" xfId="0" applyFont="1" applyAlignment="1">
      <alignment horizontal="left"/>
    </xf>
    <xf numFmtId="0" fontId="27" fillId="0" borderId="71" xfId="0" applyFont="1" applyBorder="1" applyAlignment="1">
      <alignment horizontal="center" vertical="center"/>
    </xf>
    <xf numFmtId="0" fontId="27" fillId="0" borderId="17" xfId="0" applyFont="1" applyBorder="1" applyAlignment="1">
      <alignment horizontal="center" vertical="center"/>
    </xf>
    <xf numFmtId="0" fontId="27" fillId="0" borderId="0" xfId="0" applyFont="1" applyBorder="1" applyAlignment="1">
      <alignment horizontal="center" vertical="center"/>
    </xf>
    <xf numFmtId="0" fontId="17" fillId="0" borderId="0" xfId="0" applyFont="1" applyAlignment="1">
      <alignment horizontal="center" vertical="center"/>
    </xf>
    <xf numFmtId="0" fontId="27" fillId="0" borderId="35" xfId="0" applyFont="1" applyBorder="1" applyAlignment="1">
      <alignment horizontal="center" vertical="center"/>
    </xf>
    <xf numFmtId="0" fontId="25" fillId="0" borderId="35" xfId="0" applyFont="1" applyBorder="1" applyAlignment="1">
      <alignment horizontal="center" vertical="center" wrapText="1"/>
    </xf>
    <xf numFmtId="0" fontId="26" fillId="3" borderId="70" xfId="0" applyFont="1" applyFill="1" applyBorder="1" applyAlignment="1">
      <alignment horizontal="center" vertical="center" wrapText="1"/>
    </xf>
    <xf numFmtId="0" fontId="26" fillId="3" borderId="35" xfId="0" applyFont="1" applyFill="1" applyBorder="1" applyAlignment="1">
      <alignment horizontal="center" vertical="center" wrapText="1"/>
    </xf>
    <xf numFmtId="0" fontId="27" fillId="0" borderId="15" xfId="0" applyFont="1" applyBorder="1" applyAlignment="1">
      <alignment horizontal="left" vertical="center" wrapText="1"/>
    </xf>
    <xf numFmtId="0" fontId="27" fillId="0" borderId="19" xfId="0" applyFont="1" applyBorder="1" applyAlignment="1">
      <alignment horizontal="left" vertical="center" wrapText="1"/>
    </xf>
    <xf numFmtId="0" fontId="27" fillId="0" borderId="16" xfId="0" applyFont="1" applyBorder="1" applyAlignment="1">
      <alignment horizontal="left" vertical="center" wrapText="1"/>
    </xf>
    <xf numFmtId="0" fontId="26" fillId="0" borderId="35" xfId="0" applyFont="1" applyBorder="1" applyAlignment="1">
      <alignment horizontal="center" vertical="center" wrapText="1"/>
    </xf>
    <xf numFmtId="0" fontId="25" fillId="0" borderId="35" xfId="0" applyFont="1" applyBorder="1" applyAlignment="1">
      <alignment horizontal="center" vertical="center"/>
    </xf>
    <xf numFmtId="0" fontId="27" fillId="0" borderId="35" xfId="0" applyFont="1" applyBorder="1" applyAlignment="1">
      <alignment horizontal="center" vertical="center" wrapText="1"/>
    </xf>
    <xf numFmtId="0" fontId="21" fillId="0" borderId="35" xfId="0" applyFont="1" applyBorder="1" applyAlignment="1">
      <alignment horizontal="center" vertical="center"/>
    </xf>
    <xf numFmtId="15" fontId="21" fillId="0" borderId="17" xfId="0" applyNumberFormat="1" applyFont="1" applyBorder="1" applyAlignment="1">
      <alignment horizontal="center" vertical="top" wrapText="1"/>
    </xf>
    <xf numFmtId="0" fontId="21" fillId="0" borderId="0" xfId="0" applyFont="1" applyBorder="1" applyAlignment="1">
      <alignment horizontal="center" vertical="top" wrapText="1"/>
    </xf>
    <xf numFmtId="0" fontId="21" fillId="0" borderId="18" xfId="0" applyFont="1" applyBorder="1" applyAlignment="1">
      <alignment horizontal="center" vertical="top" wrapText="1"/>
    </xf>
    <xf numFmtId="0" fontId="21" fillId="0" borderId="71" xfId="0" applyFont="1" applyBorder="1" applyAlignment="1">
      <alignment horizontal="center" wrapText="1"/>
    </xf>
    <xf numFmtId="15" fontId="21" fillId="0" borderId="17" xfId="0" quotePrefix="1" applyNumberFormat="1" applyFont="1" applyBorder="1" applyAlignment="1">
      <alignment horizontal="center" vertical="top" wrapText="1"/>
    </xf>
    <xf numFmtId="15" fontId="21" fillId="0" borderId="0" xfId="0" applyNumberFormat="1" applyFont="1" applyBorder="1" applyAlignment="1">
      <alignment horizontal="center" vertical="top" wrapText="1"/>
    </xf>
    <xf numFmtId="15" fontId="21" fillId="0" borderId="18" xfId="0" applyNumberFormat="1" applyFont="1" applyBorder="1" applyAlignment="1">
      <alignment horizontal="center" vertical="top" wrapText="1"/>
    </xf>
    <xf numFmtId="0" fontId="18" fillId="0" borderId="0" xfId="0" applyFont="1" applyAlignment="1">
      <alignment horizontal="right" vertical="center"/>
    </xf>
    <xf numFmtId="0" fontId="18" fillId="0" borderId="0" xfId="0" applyFont="1" applyBorder="1" applyAlignment="1">
      <alignment horizontal="right" vertical="top" wrapText="1"/>
    </xf>
    <xf numFmtId="0" fontId="18" fillId="0" borderId="15" xfId="0" applyFont="1" applyBorder="1" applyAlignment="1">
      <alignment horizontal="left" vertical="center"/>
    </xf>
    <xf numFmtId="0" fontId="18" fillId="0" borderId="19" xfId="0" applyFont="1" applyBorder="1" applyAlignment="1">
      <alignment horizontal="left" vertical="center"/>
    </xf>
    <xf numFmtId="0" fontId="18" fillId="0" borderId="16" xfId="0" applyFont="1" applyBorder="1" applyAlignment="1">
      <alignment horizontal="left" vertical="center"/>
    </xf>
    <xf numFmtId="0" fontId="19" fillId="0" borderId="15" xfId="0" applyFont="1" applyBorder="1" applyAlignment="1">
      <alignment horizontal="left" vertical="center"/>
    </xf>
    <xf numFmtId="0" fontId="19" fillId="0" borderId="19" xfId="0" applyFont="1" applyBorder="1" applyAlignment="1">
      <alignment horizontal="left" vertical="center"/>
    </xf>
    <xf numFmtId="0" fontId="19" fillId="0" borderId="16" xfId="0" applyFont="1" applyBorder="1" applyAlignment="1">
      <alignment horizontal="left" vertical="center"/>
    </xf>
    <xf numFmtId="0" fontId="18" fillId="0" borderId="12" xfId="0" applyFont="1" applyBorder="1" applyAlignment="1">
      <alignment horizontal="left" vertical="center"/>
    </xf>
    <xf numFmtId="0" fontId="18" fillId="0" borderId="15" xfId="0" applyFont="1" applyBorder="1" applyAlignment="1">
      <alignment horizontal="left" vertical="center" wrapText="1"/>
    </xf>
    <xf numFmtId="0" fontId="18" fillId="0" borderId="19" xfId="0" applyFont="1" applyBorder="1" applyAlignment="1">
      <alignment horizontal="left" vertical="center" wrapText="1"/>
    </xf>
    <xf numFmtId="0" fontId="18" fillId="0" borderId="16" xfId="0" applyFont="1" applyBorder="1" applyAlignment="1">
      <alignment horizontal="left" vertical="center" wrapText="1"/>
    </xf>
    <xf numFmtId="0" fontId="18" fillId="0" borderId="10" xfId="0" applyFont="1" applyBorder="1" applyAlignment="1">
      <alignment horizontal="left" vertical="center"/>
    </xf>
    <xf numFmtId="0" fontId="18" fillId="0" borderId="5" xfId="0" applyFont="1" applyBorder="1" applyAlignment="1">
      <alignment horizontal="left" vertical="center"/>
    </xf>
    <xf numFmtId="0" fontId="18" fillId="0" borderId="13" xfId="0" applyFont="1" applyBorder="1" applyAlignment="1">
      <alignment horizontal="left" vertical="center"/>
    </xf>
    <xf numFmtId="0" fontId="18" fillId="0" borderId="0" xfId="0" applyFont="1" applyBorder="1" applyAlignment="1">
      <alignment horizontal="center" vertical="center"/>
    </xf>
    <xf numFmtId="0" fontId="18" fillId="0" borderId="18" xfId="0" applyFont="1" applyBorder="1" applyAlignment="1">
      <alignment horizontal="center" vertical="center"/>
    </xf>
    <xf numFmtId="0" fontId="20" fillId="0" borderId="0" xfId="0" applyFont="1" applyBorder="1" applyAlignment="1">
      <alignment horizontal="center" vertical="center"/>
    </xf>
    <xf numFmtId="0" fontId="20" fillId="0" borderId="18" xfId="0"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18" fillId="0" borderId="17" xfId="0" applyFont="1" applyBorder="1" applyAlignment="1">
      <alignment horizontal="center" vertical="center"/>
    </xf>
    <xf numFmtId="43" fontId="18" fillId="0" borderId="5" xfId="0" applyNumberFormat="1" applyFont="1" applyBorder="1" applyAlignment="1">
      <alignment horizontal="right" vertical="center"/>
    </xf>
    <xf numFmtId="43" fontId="18" fillId="0" borderId="12" xfId="0" applyNumberFormat="1" applyFont="1" applyBorder="1" applyAlignment="1">
      <alignment horizontal="right" vertical="center"/>
    </xf>
    <xf numFmtId="0" fontId="18" fillId="0" borderId="14" xfId="0" applyFont="1" applyBorder="1" applyAlignment="1">
      <alignment horizontal="left" vertical="center"/>
    </xf>
    <xf numFmtId="2" fontId="18" fillId="0" borderId="70" xfId="0" applyNumberFormat="1" applyFont="1" applyBorder="1" applyAlignment="1">
      <alignment horizontal="center" vertical="center"/>
    </xf>
    <xf numFmtId="2" fontId="18" fillId="0" borderId="34" xfId="0" applyNumberFormat="1" applyFont="1" applyBorder="1" applyAlignment="1">
      <alignment horizontal="center" vertical="center"/>
    </xf>
    <xf numFmtId="0" fontId="18" fillId="0" borderId="5" xfId="0" applyFont="1" applyBorder="1" applyAlignment="1">
      <alignment horizontal="left" vertical="center" wrapText="1"/>
    </xf>
    <xf numFmtId="0" fontId="18" fillId="0" borderId="13" xfId="0" applyFont="1" applyBorder="1" applyAlignment="1">
      <alignment horizontal="left" vertical="center" wrapText="1"/>
    </xf>
    <xf numFmtId="0" fontId="18" fillId="0" borderId="18" xfId="0" applyFont="1" applyBorder="1" applyAlignment="1">
      <alignment horizontal="left" vertical="center" wrapText="1"/>
    </xf>
    <xf numFmtId="0" fontId="18" fillId="0" borderId="12" xfId="0" applyFont="1" applyBorder="1" applyAlignment="1">
      <alignment horizontal="left" vertical="center" wrapText="1"/>
    </xf>
    <xf numFmtId="0" fontId="18" fillId="0" borderId="14" xfId="0" applyFont="1" applyBorder="1" applyAlignment="1">
      <alignment horizontal="left" vertical="center" wrapText="1"/>
    </xf>
    <xf numFmtId="0" fontId="18" fillId="0" borderId="5" xfId="0" applyFont="1" applyBorder="1" applyAlignment="1">
      <alignment horizontal="center" vertical="center"/>
    </xf>
    <xf numFmtId="0" fontId="18" fillId="0" borderId="13" xfId="0" applyFont="1" applyBorder="1" applyAlignment="1">
      <alignment horizontal="center" vertical="center"/>
    </xf>
    <xf numFmtId="0" fontId="18" fillId="0" borderId="12" xfId="0" applyFont="1" applyBorder="1" applyAlignment="1">
      <alignment horizontal="center" vertical="center"/>
    </xf>
    <xf numFmtId="0" fontId="18" fillId="0" borderId="14" xfId="0" applyFont="1" applyBorder="1" applyAlignment="1">
      <alignment horizontal="center" vertical="center"/>
    </xf>
    <xf numFmtId="0" fontId="14" fillId="0" borderId="0" xfId="0" applyFont="1" applyAlignment="1">
      <alignment horizontal="center"/>
    </xf>
    <xf numFmtId="0" fontId="15" fillId="0" borderId="55" xfId="0" applyFont="1" applyBorder="1" applyAlignment="1">
      <alignment horizontal="left" vertical="center"/>
    </xf>
    <xf numFmtId="0" fontId="15" fillId="0" borderId="56" xfId="0" applyFont="1" applyBorder="1" applyAlignment="1">
      <alignment horizontal="left" vertical="center"/>
    </xf>
    <xf numFmtId="0" fontId="15" fillId="0" borderId="63" xfId="0" applyFont="1" applyBorder="1" applyAlignment="1">
      <alignment horizontal="left" vertical="center"/>
    </xf>
    <xf numFmtId="0" fontId="13" fillId="0" borderId="58" xfId="0" applyFont="1" applyBorder="1" applyAlignment="1">
      <alignment horizontal="left" vertical="center" wrapText="1"/>
    </xf>
    <xf numFmtId="0" fontId="13" fillId="0" borderId="19" xfId="0" applyFont="1" applyBorder="1" applyAlignment="1">
      <alignment horizontal="left" vertical="center" wrapText="1"/>
    </xf>
    <xf numFmtId="0" fontId="13" fillId="0" borderId="36" xfId="0" applyFont="1" applyBorder="1" applyAlignment="1">
      <alignment horizontal="left" vertical="center" wrapText="1"/>
    </xf>
    <xf numFmtId="0" fontId="0" fillId="0" borderId="58" xfId="0" applyBorder="1" applyAlignment="1">
      <alignment horizontal="left" vertical="center"/>
    </xf>
    <xf numFmtId="0" fontId="0" fillId="0" borderId="19" xfId="0" applyBorder="1" applyAlignment="1">
      <alignment horizontal="left" vertical="center"/>
    </xf>
    <xf numFmtId="0" fontId="0" fillId="0" borderId="36" xfId="0" applyBorder="1" applyAlignment="1">
      <alignment horizontal="left" vertical="center"/>
    </xf>
    <xf numFmtId="0" fontId="1" fillId="0" borderId="0" xfId="0" applyFont="1" applyBorder="1" applyAlignment="1">
      <alignment horizontal="center" vertical="top"/>
    </xf>
    <xf numFmtId="0" fontId="1" fillId="0" borderId="22" xfId="0" applyFont="1" applyBorder="1" applyAlignment="1">
      <alignment horizontal="center" vertical="top"/>
    </xf>
    <xf numFmtId="0" fontId="3" fillId="0" borderId="0" xfId="0" applyFont="1" applyBorder="1" applyAlignment="1">
      <alignment horizontal="center" wrapText="1"/>
    </xf>
    <xf numFmtId="0" fontId="3" fillId="0" borderId="22" xfId="0" applyFont="1" applyBorder="1" applyAlignment="1">
      <alignment horizontal="center" wrapText="1"/>
    </xf>
    <xf numFmtId="0" fontId="13" fillId="0" borderId="60" xfId="0" applyFont="1" applyBorder="1" applyAlignment="1">
      <alignment horizontal="left" vertical="center" wrapText="1"/>
    </xf>
    <xf numFmtId="0" fontId="13" fillId="0" borderId="61" xfId="0" applyFont="1" applyBorder="1" applyAlignment="1">
      <alignment horizontal="left" vertical="center" wrapText="1"/>
    </xf>
    <xf numFmtId="0" fontId="13" fillId="0" borderId="62" xfId="0" applyFont="1" applyBorder="1" applyAlignment="1">
      <alignment horizontal="left" vertical="center" wrapText="1"/>
    </xf>
    <xf numFmtId="0" fontId="0" fillId="0" borderId="60" xfId="0" applyBorder="1" applyAlignment="1">
      <alignment horizontal="left" vertical="center"/>
    </xf>
    <xf numFmtId="0" fontId="0" fillId="0" borderId="61" xfId="0" applyBorder="1" applyAlignment="1">
      <alignment horizontal="left" vertical="center"/>
    </xf>
    <xf numFmtId="0" fontId="0" fillId="0" borderId="62" xfId="0" applyBorder="1" applyAlignment="1">
      <alignment horizontal="left" vertical="center"/>
    </xf>
    <xf numFmtId="0" fontId="2" fillId="0" borderId="0" xfId="0" applyFont="1" applyBorder="1" applyAlignment="1">
      <alignment horizontal="center" vertical="top" wrapText="1"/>
    </xf>
    <xf numFmtId="0" fontId="2" fillId="0" borderId="22" xfId="0" applyFont="1" applyBorder="1" applyAlignment="1">
      <alignment horizontal="center" vertical="top" wrapText="1"/>
    </xf>
    <xf numFmtId="0" fontId="3" fillId="0" borderId="0" xfId="0" applyFont="1" applyBorder="1" applyAlignment="1">
      <alignment horizontal="center"/>
    </xf>
    <xf numFmtId="0" fontId="2" fillId="0" borderId="0" xfId="0" applyFont="1" applyBorder="1" applyAlignment="1">
      <alignment horizontal="center" vertical="top"/>
    </xf>
    <xf numFmtId="0" fontId="0" fillId="0" borderId="58" xfId="0" applyFont="1" applyBorder="1" applyAlignment="1">
      <alignment horizontal="left" vertical="center"/>
    </xf>
    <xf numFmtId="0" fontId="0" fillId="0" borderId="60" xfId="0" applyFont="1" applyBorder="1" applyAlignment="1">
      <alignment horizontal="left" vertical="center"/>
    </xf>
    <xf numFmtId="0" fontId="1" fillId="0" borderId="47" xfId="0" applyFont="1" applyBorder="1" applyAlignment="1">
      <alignment vertical="center" wrapText="1"/>
    </xf>
    <xf numFmtId="0" fontId="1" fillId="0" borderId="48" xfId="0" applyFont="1" applyBorder="1" applyAlignment="1">
      <alignment vertical="center" wrapText="1"/>
    </xf>
    <xf numFmtId="0" fontId="1" fillId="0" borderId="49" xfId="0" applyFont="1" applyBorder="1" applyAlignment="1">
      <alignment vertical="center" wrapText="1"/>
    </xf>
    <xf numFmtId="0" fontId="15" fillId="0" borderId="1" xfId="0" applyFont="1" applyBorder="1" applyAlignment="1">
      <alignment horizontal="left" wrapText="1"/>
    </xf>
    <xf numFmtId="0" fontId="15" fillId="0" borderId="2" xfId="0" applyFont="1" applyBorder="1" applyAlignment="1">
      <alignment horizontal="left" wrapText="1"/>
    </xf>
    <xf numFmtId="0" fontId="15" fillId="0" borderId="21" xfId="0" applyFont="1" applyBorder="1" applyAlignment="1">
      <alignment horizontal="left" wrapText="1"/>
    </xf>
    <xf numFmtId="0" fontId="1" fillId="0" borderId="47" xfId="0" applyFont="1" applyBorder="1" applyAlignment="1">
      <alignment horizontal="left" vertical="center" wrapText="1"/>
    </xf>
    <xf numFmtId="0" fontId="1" fillId="0" borderId="48" xfId="0" applyFont="1" applyBorder="1" applyAlignment="1">
      <alignment horizontal="left" vertical="center" wrapText="1"/>
    </xf>
    <xf numFmtId="0" fontId="15" fillId="0" borderId="3" xfId="0" applyFont="1" applyBorder="1" applyAlignment="1">
      <alignment horizontal="left" vertical="top" wrapText="1"/>
    </xf>
    <xf numFmtId="0" fontId="15" fillId="0" borderId="0" xfId="0" applyFont="1" applyBorder="1" applyAlignment="1">
      <alignment horizontal="left" vertical="top" wrapText="1"/>
    </xf>
    <xf numFmtId="0" fontId="15" fillId="0" borderId="22" xfId="0" applyFont="1" applyBorder="1" applyAlignment="1">
      <alignment horizontal="left" vertical="top" wrapText="1"/>
    </xf>
    <xf numFmtId="0" fontId="2" fillId="0" borderId="47" xfId="0" applyFont="1" applyBorder="1" applyAlignment="1">
      <alignment horizontal="left" vertical="center" wrapText="1"/>
    </xf>
    <xf numFmtId="0" fontId="2" fillId="0" borderId="49" xfId="0" applyFont="1" applyBorder="1" applyAlignment="1">
      <alignment horizontal="left" vertical="center" wrapText="1"/>
    </xf>
    <xf numFmtId="165" fontId="2" fillId="0" borderId="65" xfId="0" applyNumberFormat="1" applyFont="1" applyBorder="1" applyAlignment="1">
      <alignment horizontal="center" vertical="center"/>
    </xf>
    <xf numFmtId="165" fontId="2" fillId="0" borderId="66" xfId="0" applyNumberFormat="1" applyFont="1" applyBorder="1" applyAlignment="1">
      <alignment horizontal="center" vertical="center"/>
    </xf>
    <xf numFmtId="0" fontId="2" fillId="2" borderId="65" xfId="0" applyFont="1" applyFill="1" applyBorder="1" applyAlignment="1">
      <alignment horizontal="center" vertical="center" wrapText="1"/>
    </xf>
    <xf numFmtId="0" fontId="2" fillId="2" borderId="66" xfId="0" applyFont="1" applyFill="1" applyBorder="1" applyAlignment="1">
      <alignment horizontal="center" vertical="center" wrapText="1"/>
    </xf>
    <xf numFmtId="0" fontId="15" fillId="0" borderId="6" xfId="0" applyFont="1" applyBorder="1" applyAlignment="1">
      <alignment horizontal="center" vertical="top" wrapText="1"/>
    </xf>
    <xf numFmtId="0" fontId="15" fillId="0" borderId="7" xfId="0" applyFont="1" applyBorder="1" applyAlignment="1">
      <alignment horizontal="center" vertical="top" wrapText="1"/>
    </xf>
    <xf numFmtId="0" fontId="15" fillId="0" borderId="27" xfId="0" applyFont="1" applyBorder="1" applyAlignment="1">
      <alignment horizontal="center" vertical="top"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59" xfId="0" applyFont="1" applyBorder="1" applyAlignment="1">
      <alignment horizontal="center" vertical="center" wrapText="1"/>
    </xf>
    <xf numFmtId="0" fontId="1" fillId="0" borderId="64" xfId="0" applyFont="1" applyBorder="1" applyAlignment="1">
      <alignment horizontal="center" vertical="center" wrapText="1"/>
    </xf>
    <xf numFmtId="0" fontId="1" fillId="0" borderId="54" xfId="0" applyFont="1" applyBorder="1" applyAlignment="1">
      <alignment wrapText="1"/>
    </xf>
    <xf numFmtId="0" fontId="1" fillId="0" borderId="51" xfId="0" applyFont="1" applyBorder="1" applyAlignment="1">
      <alignment wrapText="1"/>
    </xf>
    <xf numFmtId="0" fontId="1" fillId="0" borderId="68" xfId="0" applyFont="1" applyBorder="1" applyAlignment="1">
      <alignment wrapText="1"/>
    </xf>
    <xf numFmtId="0" fontId="1" fillId="0" borderId="57" xfId="0" applyFont="1" applyBorder="1" applyAlignment="1">
      <alignment vertical="top" wrapText="1"/>
    </xf>
    <xf numFmtId="0" fontId="1" fillId="0" borderId="0" xfId="0" applyFont="1" applyBorder="1" applyAlignment="1">
      <alignment vertical="top" wrapText="1"/>
    </xf>
    <xf numFmtId="0" fontId="1" fillId="0" borderId="68" xfId="0" applyFont="1" applyBorder="1" applyAlignment="1">
      <alignment vertical="top" wrapText="1"/>
    </xf>
    <xf numFmtId="0" fontId="1" fillId="0" borderId="57" xfId="0" applyFont="1" applyBorder="1" applyAlignment="1">
      <alignment horizontal="center" wrapText="1"/>
    </xf>
    <xf numFmtId="0" fontId="1" fillId="0" borderId="0" xfId="0" applyFont="1" applyBorder="1" applyAlignment="1">
      <alignment horizontal="center" wrapText="1"/>
    </xf>
    <xf numFmtId="0" fontId="1" fillId="0" borderId="68" xfId="0" applyFont="1" applyBorder="1" applyAlignment="1">
      <alignment horizontal="center" wrapText="1"/>
    </xf>
    <xf numFmtId="0" fontId="15" fillId="0" borderId="3" xfId="0" applyFont="1" applyBorder="1" applyAlignment="1">
      <alignment horizontal="center" wrapText="1"/>
    </xf>
    <xf numFmtId="0" fontId="15" fillId="0" borderId="0" xfId="0" applyFont="1" applyBorder="1" applyAlignment="1">
      <alignment horizontal="center" wrapText="1"/>
    </xf>
    <xf numFmtId="0" fontId="15" fillId="0" borderId="22" xfId="0" applyFont="1" applyBorder="1" applyAlignment="1">
      <alignment horizontal="center" wrapText="1"/>
    </xf>
    <xf numFmtId="0" fontId="1" fillId="0" borderId="59" xfId="0" applyFont="1" applyBorder="1" applyAlignment="1">
      <alignment vertical="top" wrapText="1"/>
    </xf>
    <xf numFmtId="0" fontId="1" fillId="0" borderId="64" xfId="0" applyFont="1" applyBorder="1" applyAlignment="1">
      <alignment vertical="top" wrapText="1"/>
    </xf>
    <xf numFmtId="0" fontId="1" fillId="0" borderId="53" xfId="0" applyFont="1" applyBorder="1" applyAlignment="1">
      <alignment vertical="top" wrapText="1"/>
    </xf>
    <xf numFmtId="0" fontId="1" fillId="0" borderId="46" xfId="0" applyFont="1" applyBorder="1" applyAlignment="1">
      <alignment horizontal="center" vertical="top" wrapText="1"/>
    </xf>
    <xf numFmtId="0" fontId="1" fillId="0" borderId="50" xfId="0" applyFont="1" applyBorder="1" applyAlignment="1">
      <alignment horizontal="center" vertical="top" wrapText="1"/>
    </xf>
    <xf numFmtId="0" fontId="1" fillId="0" borderId="67" xfId="0" applyFont="1" applyBorder="1" applyAlignment="1">
      <alignment horizontal="center" vertical="top" wrapText="1"/>
    </xf>
    <xf numFmtId="0" fontId="1" fillId="0" borderId="46" xfId="0" applyFont="1" applyBorder="1" applyAlignment="1">
      <alignment horizontal="justify" vertical="center" wrapText="1"/>
    </xf>
    <xf numFmtId="0" fontId="1" fillId="0" borderId="50" xfId="0" applyFont="1" applyBorder="1" applyAlignment="1">
      <alignment horizontal="justify" vertical="center" wrapText="1"/>
    </xf>
    <xf numFmtId="0" fontId="1" fillId="0" borderId="67" xfId="0" applyFont="1" applyBorder="1" applyAlignment="1">
      <alignment horizontal="justify" vertical="center" wrapText="1"/>
    </xf>
    <xf numFmtId="0" fontId="15" fillId="0" borderId="54" xfId="0" applyFont="1" applyBorder="1" applyAlignment="1">
      <alignment horizontal="center" vertical="top" wrapText="1"/>
    </xf>
    <xf numFmtId="0" fontId="15" fillId="0" borderId="57" xfId="0" applyFont="1" applyBorder="1" applyAlignment="1">
      <alignment horizontal="center" vertical="top" wrapText="1"/>
    </xf>
    <xf numFmtId="0" fontId="15" fillId="0" borderId="59" xfId="0" applyFont="1" applyBorder="1" applyAlignment="1">
      <alignment horizontal="center" vertical="top" wrapText="1"/>
    </xf>
    <xf numFmtId="0" fontId="7" fillId="0" borderId="0" xfId="0" applyFont="1" applyAlignment="1">
      <alignment horizontal="center"/>
    </xf>
    <xf numFmtId="0" fontId="8" fillId="0" borderId="0" xfId="0" applyFont="1" applyAlignment="1">
      <alignment horizont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7" xfId="0" applyFont="1" applyBorder="1" applyAlignment="1">
      <alignment horizontal="right" vertical="top" wrapText="1"/>
    </xf>
    <xf numFmtId="0" fontId="4" fillId="0" borderId="7" xfId="0" applyFont="1" applyBorder="1" applyAlignment="1">
      <alignment horizontal="center" vertical="center"/>
    </xf>
    <xf numFmtId="0" fontId="1" fillId="0" borderId="9" xfId="0" applyFont="1" applyBorder="1" applyAlignment="1">
      <alignment horizontal="left" vertical="center"/>
    </xf>
    <xf numFmtId="0" fontId="1" fillId="0" borderId="2" xfId="0" applyFont="1" applyBorder="1" applyAlignment="1">
      <alignment horizontal="left" vertical="center"/>
    </xf>
    <xf numFmtId="0" fontId="1" fillId="0" borderId="30" xfId="0" applyFont="1" applyBorder="1" applyAlignment="1">
      <alignment horizontal="left" vertical="center"/>
    </xf>
    <xf numFmtId="2" fontId="2" fillId="0" borderId="15" xfId="0" applyNumberFormat="1" applyFont="1" applyBorder="1" applyAlignment="1">
      <alignment horizontal="center" vertical="center"/>
    </xf>
    <xf numFmtId="2" fontId="2" fillId="0" borderId="16" xfId="0" applyNumberFormat="1" applyFont="1" applyBorder="1" applyAlignment="1">
      <alignment horizontal="center" vertical="center"/>
    </xf>
    <xf numFmtId="0" fontId="2" fillId="0" borderId="15" xfId="0" applyFont="1" applyBorder="1" applyAlignment="1">
      <alignment horizontal="center" vertical="center"/>
    </xf>
    <xf numFmtId="0" fontId="2" fillId="0" borderId="19" xfId="0" applyFont="1" applyBorder="1" applyAlignment="1">
      <alignment horizontal="center" vertical="center"/>
    </xf>
    <xf numFmtId="2" fontId="2" fillId="0" borderId="19" xfId="0" applyNumberFormat="1"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7" xfId="0" applyFont="1" applyBorder="1" applyAlignment="1">
      <alignment horizontal="center"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2" fontId="2" fillId="0" borderId="32" xfId="0" applyNumberFormat="1" applyFont="1" applyBorder="1" applyAlignment="1">
      <alignment horizontal="center" vertical="center"/>
    </xf>
    <xf numFmtId="2" fontId="2" fillId="0" borderId="33" xfId="0" applyNumberFormat="1" applyFont="1" applyBorder="1" applyAlignment="1">
      <alignment horizontal="center" vertical="center"/>
    </xf>
    <xf numFmtId="0" fontId="1" fillId="0" borderId="8" xfId="0" applyFont="1" applyBorder="1" applyAlignment="1">
      <alignment horizontal="center" vertical="center"/>
    </xf>
    <xf numFmtId="0" fontId="1" fillId="0" borderId="23" xfId="0" applyFont="1" applyBorder="1" applyAlignment="1">
      <alignment horizontal="center" vertical="center"/>
    </xf>
    <xf numFmtId="0" fontId="1" fillId="0" borderId="26" xfId="0" applyFont="1" applyBorder="1" applyAlignment="1">
      <alignment horizontal="center" vertical="center"/>
    </xf>
    <xf numFmtId="0" fontId="2" fillId="0" borderId="29" xfId="0" applyFont="1" applyBorder="1" applyAlignment="1">
      <alignment horizontal="center" vertical="center"/>
    </xf>
    <xf numFmtId="0" fontId="2" fillId="0" borderId="5" xfId="0" applyFont="1" applyBorder="1" applyAlignment="1">
      <alignment horizontal="left" vertical="center"/>
    </xf>
    <xf numFmtId="0" fontId="2" fillId="0" borderId="12" xfId="0" applyFont="1" applyBorder="1" applyAlignment="1">
      <alignment horizontal="left" vertical="center"/>
    </xf>
    <xf numFmtId="0" fontId="2" fillId="0" borderId="10" xfId="0" applyFont="1" applyBorder="1" applyAlignment="1">
      <alignment horizontal="left" vertical="center"/>
    </xf>
    <xf numFmtId="0" fontId="2" fillId="0" borderId="24" xfId="0" applyFont="1" applyBorder="1" applyAlignment="1">
      <alignment horizontal="left" vertical="center"/>
    </xf>
    <xf numFmtId="0" fontId="2" fillId="0" borderId="11" xfId="0" applyFont="1" applyBorder="1" applyAlignment="1">
      <alignment horizontal="left" vertical="center"/>
    </xf>
    <xf numFmtId="0" fontId="2" fillId="0" borderId="37" xfId="0" applyFont="1" applyBorder="1" applyAlignment="1">
      <alignment horizontal="left" vertical="center"/>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2" fillId="0" borderId="24"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37" xfId="0" applyFont="1" applyBorder="1" applyAlignment="1">
      <alignment horizontal="left" vertical="center" wrapText="1"/>
    </xf>
    <xf numFmtId="0" fontId="1" fillId="0" borderId="21"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37" xfId="0" applyFont="1" applyBorder="1" applyAlignment="1">
      <alignment horizontal="left" vertical="center"/>
    </xf>
    <xf numFmtId="0" fontId="1" fillId="0" borderId="10" xfId="0" applyFont="1" applyBorder="1" applyAlignment="1">
      <alignment horizontal="left" vertical="center"/>
    </xf>
    <xf numFmtId="0" fontId="1" fillId="0" borderId="5" xfId="0" applyFont="1" applyBorder="1" applyAlignment="1">
      <alignment horizontal="left" vertical="center"/>
    </xf>
    <xf numFmtId="0" fontId="1" fillId="0" borderId="24" xfId="0" applyFont="1" applyBorder="1" applyAlignment="1">
      <alignment horizontal="left" vertical="center"/>
    </xf>
    <xf numFmtId="0" fontId="2" fillId="0" borderId="7" xfId="0" applyFont="1" applyBorder="1" applyAlignment="1">
      <alignment horizontal="left" vertical="center"/>
    </xf>
    <xf numFmtId="0" fontId="2" fillId="0" borderId="29" xfId="0" applyFont="1" applyBorder="1" applyAlignment="1">
      <alignment horizontal="left" vertical="center" wrapText="1"/>
    </xf>
    <xf numFmtId="0" fontId="2" fillId="0" borderId="7" xfId="0" applyFont="1" applyBorder="1" applyAlignment="1">
      <alignment horizontal="left" vertical="center" wrapText="1"/>
    </xf>
    <xf numFmtId="0" fontId="2" fillId="0" borderId="27" xfId="0" applyFont="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horizontal="left" vertical="center" wrapText="1"/>
    </xf>
    <xf numFmtId="0" fontId="2" fillId="0" borderId="18" xfId="0" applyFont="1" applyBorder="1" applyAlignment="1">
      <alignment horizontal="left" vertical="center" wrapText="1"/>
    </xf>
    <xf numFmtId="0" fontId="2" fillId="0" borderId="14" xfId="0" applyFont="1" applyBorder="1" applyAlignment="1">
      <alignment horizontal="left"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3" xfId="0" applyFont="1" applyBorder="1" applyAlignment="1">
      <alignment horizontal="center" vertical="center"/>
    </xf>
    <xf numFmtId="0" fontId="2" fillId="0" borderId="20" xfId="0" applyFont="1" applyBorder="1" applyAlignment="1">
      <alignment horizontal="center" vertical="center"/>
    </xf>
    <xf numFmtId="0" fontId="2" fillId="0" borderId="12" xfId="0" applyFont="1" applyBorder="1" applyAlignment="1">
      <alignment horizontal="center" vertical="center"/>
    </xf>
    <xf numFmtId="0" fontId="2" fillId="0" borderId="14" xfId="0" applyFont="1" applyBorder="1" applyAlignment="1">
      <alignment horizontal="center" vertical="center"/>
    </xf>
    <xf numFmtId="43" fontId="2" fillId="0" borderId="5" xfId="0" applyNumberFormat="1" applyFont="1" applyBorder="1" applyAlignment="1">
      <alignment horizontal="center" vertical="center"/>
    </xf>
    <xf numFmtId="43" fontId="2" fillId="0" borderId="12" xfId="0" applyNumberFormat="1" applyFont="1" applyBorder="1" applyAlignment="1">
      <alignment horizontal="center" vertical="center"/>
    </xf>
  </cellXfs>
  <cellStyles count="5">
    <cellStyle name="Comma [0]" xfId="1" builtinId="6"/>
    <cellStyle name="Normal" xfId="0" builtinId="0"/>
    <cellStyle name="Normal 2" xfId="3"/>
    <cellStyle name="Normal 4" xfId="2"/>
    <cellStyle name="Normal_RKA REV.KUD 2007"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PENGUKURAN!A1"/><Relationship Id="rId2" Type="http://schemas.openxmlformats.org/officeDocument/2006/relationships/hyperlink" Target="#'FORM SKP'!A1"/><Relationship Id="rId1" Type="http://schemas.openxmlformats.org/officeDocument/2006/relationships/hyperlink" Target="#'DATA SKP'!A1"/><Relationship Id="rId6" Type="http://schemas.openxmlformats.org/officeDocument/2006/relationships/hyperlink" Target="#COVER!A1"/><Relationship Id="rId5" Type="http://schemas.openxmlformats.org/officeDocument/2006/relationships/hyperlink" Target="#PENILAIAN!A1"/><Relationship Id="rId4" Type="http://schemas.openxmlformats.org/officeDocument/2006/relationships/hyperlink" Target="#'PERILAKU KERJA'!A1"/></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2" Type="http://schemas.openxmlformats.org/officeDocument/2006/relationships/image" Target="../media/image1.wmf"/><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2" Type="http://schemas.openxmlformats.org/officeDocument/2006/relationships/hyperlink" Target="#Menu!A1"/><Relationship Id="rId1" Type="http://schemas.openxmlformats.org/officeDocument/2006/relationships/image" Target="../media/image1.wmf"/></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0</xdr:col>
      <xdr:colOff>633412</xdr:colOff>
      <xdr:row>0</xdr:row>
      <xdr:rowOff>93662</xdr:rowOff>
    </xdr:from>
    <xdr:to>
      <xdr:col>8</xdr:col>
      <xdr:colOff>109537</xdr:colOff>
      <xdr:row>5</xdr:row>
      <xdr:rowOff>128587</xdr:rowOff>
    </xdr:to>
    <xdr:sp macro="" textlink="">
      <xdr:nvSpPr>
        <xdr:cNvPr id="2" name="Rectangle 1"/>
        <xdr:cNvSpPr/>
      </xdr:nvSpPr>
      <xdr:spPr>
        <a:xfrm>
          <a:off x="628650" y="93345"/>
          <a:ext cx="4509770" cy="828675"/>
        </a:xfrm>
        <a:prstGeom prst="rect">
          <a:avLst/>
        </a:prstGeom>
        <a:effectLst>
          <a:glow rad="228600">
            <a:schemeClr val="accent6">
              <a:satMod val="175000"/>
              <a:alpha val="40000"/>
            </a:schemeClr>
          </a:glow>
          <a:outerShdw blurRad="40000" dist="20000" dir="5400000" rotWithShape="0">
            <a:srgbClr val="000000">
              <a:alpha val="38000"/>
            </a:srgbClr>
          </a:outerShdw>
        </a:effectLst>
        <a:scene3d>
          <a:camera prst="orthographicFront"/>
          <a:lightRig rig="soft" dir="tl">
            <a:rot lat="0" lon="0" rev="0"/>
          </a:lightRig>
        </a:scene3d>
        <a:sp3d>
          <a:bevelT prst="slope"/>
        </a:sp3d>
      </xdr:spPr>
      <xdr:style>
        <a:lnRef idx="1">
          <a:schemeClr val="accent6"/>
        </a:lnRef>
        <a:fillRef idx="2">
          <a:schemeClr val="accent6"/>
        </a:fillRef>
        <a:effectRef idx="1">
          <a:schemeClr val="accent6"/>
        </a:effectRef>
        <a:fontRef idx="minor">
          <a:schemeClr val="dk1"/>
        </a:fontRef>
      </xdr:style>
      <xdr:txBody>
        <a:bodyPr vertOverflow="clip" horzOverflow="clip" rtlCol="0" anchor="t">
          <a:sp3d contourW="25400" prstMaterial="matte">
            <a:bevelT w="25400" h="55880" prst="artDeco"/>
            <a:contourClr>
              <a:schemeClr val="accent2">
                <a:tint val="20000"/>
              </a:schemeClr>
            </a:contourClr>
          </a:sp3d>
        </a:bodyPr>
        <a:lstStyle/>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anose="02050806060905020404" pitchFamily="18" charset="0"/>
            </a:rPr>
            <a:t>MENU SASARAN KERJA</a:t>
          </a:r>
        </a:p>
        <a:p>
          <a:pPr algn="ctr"/>
          <a:r>
            <a:rPr lang="id-ID" sz="2400" b="1" cap="none" spc="50">
              <a:ln w="11430"/>
              <a:solidFill>
                <a:sysClr val="windowText" lastClr="000000"/>
              </a:solidFill>
              <a:effectLst>
                <a:outerShdw blurRad="76200" dist="50800" dir="5400000" algn="tl" rotWithShape="0">
                  <a:srgbClr val="000000">
                    <a:alpha val="65000"/>
                  </a:srgbClr>
                </a:outerShdw>
              </a:effectLst>
              <a:latin typeface="Bernard MT Condensed" panose="02050806060905020404" pitchFamily="18" charset="0"/>
            </a:rPr>
            <a:t>PEGAWAI NEGERI SIPIL</a:t>
          </a:r>
        </a:p>
      </xdr:txBody>
    </xdr:sp>
    <xdr:clientData/>
  </xdr:twoCellAnchor>
  <xdr:twoCellAnchor>
    <xdr:from>
      <xdr:col>0</xdr:col>
      <xdr:colOff>614361</xdr:colOff>
      <xdr:row>7</xdr:row>
      <xdr:rowOff>7937</xdr:rowOff>
    </xdr:from>
    <xdr:to>
      <xdr:col>8</xdr:col>
      <xdr:colOff>90486</xdr:colOff>
      <xdr:row>9</xdr:row>
      <xdr:rowOff>119062</xdr:rowOff>
    </xdr:to>
    <xdr:sp macro="" textlink="">
      <xdr:nvSpPr>
        <xdr:cNvPr id="3" name="Rectangle 2">
          <a:hlinkClick xmlns:r="http://schemas.openxmlformats.org/officeDocument/2006/relationships" r:id="rId1"/>
        </xdr:cNvPr>
        <xdr:cNvSpPr/>
      </xdr:nvSpPr>
      <xdr:spPr>
        <a:xfrm>
          <a:off x="614045" y="1118870"/>
          <a:ext cx="450532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1"/>
        </a:lnRef>
        <a:fillRef idx="3">
          <a:schemeClr val="accent1"/>
        </a:fillRef>
        <a:effectRef idx="3">
          <a:schemeClr val="accent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anose="02050806060905020404" pitchFamily="18" charset="0"/>
            </a:rPr>
            <a:t>1. DATA</a:t>
          </a:r>
          <a:r>
            <a:rPr lang="id-ID" sz="1800" b="0" cap="none" spc="0" baseline="0">
              <a:ln w="11430"/>
              <a:solidFill>
                <a:srgbClr val="FFFF00"/>
              </a:solidFill>
              <a:effectLst>
                <a:outerShdw blurRad="80000" dist="40000" dir="5040000" algn="tl">
                  <a:srgbClr val="000000">
                    <a:alpha val="30000"/>
                  </a:srgbClr>
                </a:outerShdw>
              </a:effectLst>
              <a:latin typeface="Bernard MT Condensed" panose="02050806060905020404" pitchFamily="18" charset="0"/>
            </a:rPr>
            <a:t> SASARAN KERJA PEGAWAI</a:t>
          </a:r>
          <a:endParaRPr lang="id-ID" sz="1800" b="0" cap="none" spc="0">
            <a:ln w="11430"/>
            <a:solidFill>
              <a:srgbClr val="FFFF00"/>
            </a:solidFill>
            <a:effectLst>
              <a:outerShdw blurRad="80000" dist="40000" dir="5040000" algn="tl">
                <a:srgbClr val="000000">
                  <a:alpha val="30000"/>
                </a:srgbClr>
              </a:outerShdw>
            </a:effectLst>
            <a:latin typeface="Bernard MT Condensed" panose="02050806060905020404" pitchFamily="18" charset="0"/>
          </a:endParaRPr>
        </a:p>
      </xdr:txBody>
    </xdr:sp>
    <xdr:clientData/>
  </xdr:twoCellAnchor>
  <xdr:twoCellAnchor>
    <xdr:from>
      <xdr:col>0</xdr:col>
      <xdr:colOff>612774</xdr:colOff>
      <xdr:row>13</xdr:row>
      <xdr:rowOff>77787</xdr:rowOff>
    </xdr:from>
    <xdr:to>
      <xdr:col>8</xdr:col>
      <xdr:colOff>107949</xdr:colOff>
      <xdr:row>16</xdr:row>
      <xdr:rowOff>30162</xdr:rowOff>
    </xdr:to>
    <xdr:sp macro="" textlink="">
      <xdr:nvSpPr>
        <xdr:cNvPr id="5" name="Rectangle 4">
          <a:hlinkClick xmlns:r="http://schemas.openxmlformats.org/officeDocument/2006/relationships" r:id="rId2"/>
        </xdr:cNvPr>
        <xdr:cNvSpPr/>
      </xdr:nvSpPr>
      <xdr:spPr>
        <a:xfrm>
          <a:off x="612140" y="2141220"/>
          <a:ext cx="4524375" cy="428625"/>
        </a:xfrm>
        <a:prstGeom prst="rect">
          <a:avLst/>
        </a:prstGeom>
        <a:solidFill>
          <a:srgbClr val="FFFF00"/>
        </a:solidFill>
        <a:effectLst>
          <a:glow rad="228600">
            <a:schemeClr val="accent5">
              <a:satMod val="175000"/>
              <a:alpha val="40000"/>
            </a:schemeClr>
          </a:glow>
          <a:outerShdw blurRad="40000" dist="23000" dir="5400000" rotWithShape="0">
            <a:srgbClr val="000000">
              <a:alpha val="35000"/>
            </a:srgbClr>
          </a:outerShdw>
        </a:effectLst>
      </xdr:spPr>
      <xdr:style>
        <a:lnRef idx="0">
          <a:schemeClr val="accent6"/>
        </a:lnRef>
        <a:fillRef idx="3">
          <a:schemeClr val="accent6"/>
        </a:fillRef>
        <a:effectRef idx="3">
          <a:schemeClr val="accent6"/>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tx1"/>
              </a:solidFill>
              <a:effectLst>
                <a:outerShdw blurRad="80000" dist="40000" dir="5040000" algn="tl">
                  <a:srgbClr val="000000">
                    <a:alpha val="30000"/>
                  </a:srgbClr>
                </a:outerShdw>
              </a:effectLst>
              <a:latin typeface="Bernard MT Condensed" panose="02050806060905020404" pitchFamily="18" charset="0"/>
            </a:rPr>
            <a:t>3. FORMULIR SKP</a:t>
          </a:r>
        </a:p>
      </xdr:txBody>
    </xdr:sp>
    <xdr:clientData/>
  </xdr:twoCellAnchor>
  <xdr:twoCellAnchor>
    <xdr:from>
      <xdr:col>0</xdr:col>
      <xdr:colOff>604837</xdr:colOff>
      <xdr:row>16</xdr:row>
      <xdr:rowOff>133381</xdr:rowOff>
    </xdr:from>
    <xdr:to>
      <xdr:col>8</xdr:col>
      <xdr:colOff>100012</xdr:colOff>
      <xdr:row>19</xdr:row>
      <xdr:rowOff>88931</xdr:rowOff>
    </xdr:to>
    <xdr:sp macro="" textlink="">
      <xdr:nvSpPr>
        <xdr:cNvPr id="6" name="Rectangle 5">
          <a:hlinkClick xmlns:r="http://schemas.openxmlformats.org/officeDocument/2006/relationships" r:id="rId3"/>
        </xdr:cNvPr>
        <xdr:cNvSpPr/>
      </xdr:nvSpPr>
      <xdr:spPr>
        <a:xfrm>
          <a:off x="604520" y="2673350"/>
          <a:ext cx="4524375"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2"/>
        </a:lnRef>
        <a:fillRef idx="3">
          <a:schemeClr val="accent2"/>
        </a:fillRef>
        <a:effectRef idx="3">
          <a:schemeClr val="accent2"/>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anose="02050806060905020404" pitchFamily="18" charset="0"/>
            </a:rPr>
            <a:t>4. PENGUKURAN CAPAIAN SKP</a:t>
          </a:r>
        </a:p>
      </xdr:txBody>
    </xdr:sp>
    <xdr:clientData/>
  </xdr:twoCellAnchor>
  <xdr:twoCellAnchor>
    <xdr:from>
      <xdr:col>0</xdr:col>
      <xdr:colOff>604836</xdr:colOff>
      <xdr:row>20</xdr:row>
      <xdr:rowOff>50831</xdr:rowOff>
    </xdr:from>
    <xdr:to>
      <xdr:col>8</xdr:col>
      <xdr:colOff>100011</xdr:colOff>
      <xdr:row>23</xdr:row>
      <xdr:rowOff>3206</xdr:rowOff>
    </xdr:to>
    <xdr:sp macro="" textlink="">
      <xdr:nvSpPr>
        <xdr:cNvPr id="7" name="Rectangle 6">
          <a:hlinkClick xmlns:r="http://schemas.openxmlformats.org/officeDocument/2006/relationships" r:id="rId4"/>
        </xdr:cNvPr>
        <xdr:cNvSpPr/>
      </xdr:nvSpPr>
      <xdr:spPr>
        <a:xfrm>
          <a:off x="604520" y="3225800"/>
          <a:ext cx="4524375" cy="428625"/>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3"/>
        </a:lnRef>
        <a:fillRef idx="3">
          <a:schemeClr val="accent3"/>
        </a:fillRef>
        <a:effectRef idx="3">
          <a:schemeClr val="accent3"/>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2">
                  <a:lumMod val="10000"/>
                </a:schemeClr>
              </a:solidFill>
              <a:effectLst>
                <a:outerShdw blurRad="80000" dist="40000" dir="5040000" algn="tl">
                  <a:srgbClr val="000000">
                    <a:alpha val="30000"/>
                  </a:srgbClr>
                </a:outerShdw>
              </a:effectLst>
              <a:latin typeface="Bernard MT Condensed" panose="02050806060905020404" pitchFamily="18" charset="0"/>
            </a:rPr>
            <a:t>5. BUKU CATATAN PERILAKU KERJA PNS</a:t>
          </a:r>
        </a:p>
      </xdr:txBody>
    </xdr:sp>
    <xdr:clientData/>
  </xdr:twoCellAnchor>
  <xdr:twoCellAnchor>
    <xdr:from>
      <xdr:col>0</xdr:col>
      <xdr:colOff>595312</xdr:colOff>
      <xdr:row>23</xdr:row>
      <xdr:rowOff>104806</xdr:rowOff>
    </xdr:from>
    <xdr:to>
      <xdr:col>8</xdr:col>
      <xdr:colOff>100012</xdr:colOff>
      <xdr:row>26</xdr:row>
      <xdr:rowOff>60356</xdr:rowOff>
    </xdr:to>
    <xdr:sp macro="" textlink="">
      <xdr:nvSpPr>
        <xdr:cNvPr id="8" name="Rectangle 7">
          <a:hlinkClick xmlns:r="http://schemas.openxmlformats.org/officeDocument/2006/relationships" r:id="rId5"/>
        </xdr:cNvPr>
        <xdr:cNvSpPr/>
      </xdr:nvSpPr>
      <xdr:spPr>
        <a:xfrm>
          <a:off x="594995" y="3756025"/>
          <a:ext cx="4533900" cy="431800"/>
        </a:xfrm>
        <a:prstGeom prst="rect">
          <a:avLst/>
        </a:prstGeom>
        <a:effectLst>
          <a:glow rad="228600">
            <a:schemeClr val="accent5">
              <a:satMod val="175000"/>
              <a:alpha val="40000"/>
            </a:schemeClr>
          </a:glow>
          <a:outerShdw blurRad="40000" dist="23000" dir="5400000" rotWithShape="0">
            <a:srgbClr val="000000">
              <a:alpha val="35000"/>
            </a:srgbClr>
          </a:outerShdw>
        </a:effectLst>
      </xdr:spPr>
      <xdr:style>
        <a:lnRef idx="0">
          <a:schemeClr val="accent4"/>
        </a:lnRef>
        <a:fillRef idx="3">
          <a:schemeClr val="accent4"/>
        </a:fillRef>
        <a:effectRef idx="3">
          <a:schemeClr val="accent4"/>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chemeClr val="bg1"/>
              </a:solidFill>
              <a:effectLst>
                <a:outerShdw blurRad="80000" dist="40000" dir="5040000" algn="tl">
                  <a:srgbClr val="000000">
                    <a:alpha val="30000"/>
                  </a:srgbClr>
                </a:outerShdw>
              </a:effectLst>
              <a:latin typeface="Bernard MT Condensed" panose="02050806060905020404" pitchFamily="18" charset="0"/>
            </a:rPr>
            <a:t>6. PENILAIAN PRESTASI KERJA PNS</a:t>
          </a:r>
        </a:p>
      </xdr:txBody>
    </xdr:sp>
    <xdr:clientData/>
  </xdr:twoCellAnchor>
  <xdr:twoCellAnchor>
    <xdr:from>
      <xdr:col>0</xdr:col>
      <xdr:colOff>603248</xdr:colOff>
      <xdr:row>10</xdr:row>
      <xdr:rowOff>55584</xdr:rowOff>
    </xdr:from>
    <xdr:to>
      <xdr:col>8</xdr:col>
      <xdr:colOff>98423</xdr:colOff>
      <xdr:row>13</xdr:row>
      <xdr:rowOff>7959</xdr:rowOff>
    </xdr:to>
    <xdr:sp macro="" textlink="">
      <xdr:nvSpPr>
        <xdr:cNvPr id="9" name="Rectangle 8">
          <a:hlinkClick xmlns:r="http://schemas.openxmlformats.org/officeDocument/2006/relationships" r:id="rId6"/>
        </xdr:cNvPr>
        <xdr:cNvSpPr/>
      </xdr:nvSpPr>
      <xdr:spPr>
        <a:xfrm>
          <a:off x="602615" y="1642745"/>
          <a:ext cx="4524375" cy="428625"/>
        </a:xfrm>
        <a:prstGeom prst="rect">
          <a:avLst/>
        </a:prstGeom>
      </xdr:spPr>
      <xdr:style>
        <a:lnRef idx="0">
          <a:schemeClr val="dk1"/>
        </a:lnRef>
        <a:fillRef idx="3">
          <a:schemeClr val="dk1"/>
        </a:fillRef>
        <a:effectRef idx="3">
          <a:schemeClr val="dk1"/>
        </a:effectRef>
        <a:fontRef idx="minor">
          <a:schemeClr val="lt1"/>
        </a:fontRef>
      </xdr:style>
      <xdr:txBody>
        <a:bodyPr vertOverflow="clip" horzOverflow="clip" rtlCol="0" anchor="ctr">
          <a:scene3d>
            <a:camera prst="orthographicFront"/>
            <a:lightRig rig="glow" dir="tl">
              <a:rot lat="0" lon="0" rev="5400000"/>
            </a:lightRig>
          </a:scene3d>
          <a:sp3d contourW="12700">
            <a:bevelT w="25400" h="25400"/>
            <a:contourClr>
              <a:schemeClr val="accent6">
                <a:shade val="73000"/>
              </a:schemeClr>
            </a:contourClr>
          </a:sp3d>
        </a:bodyPr>
        <a:lstStyle/>
        <a:p>
          <a:pPr algn="ctr"/>
          <a:r>
            <a:rPr lang="id-ID" sz="1800" b="0" cap="none" spc="0">
              <a:ln w="11430"/>
              <a:solidFill>
                <a:srgbClr val="FFFF00"/>
              </a:solidFill>
              <a:effectLst>
                <a:outerShdw blurRad="80000" dist="40000" dir="5040000" algn="tl">
                  <a:srgbClr val="000000">
                    <a:alpha val="30000"/>
                  </a:srgbClr>
                </a:outerShdw>
              </a:effectLst>
              <a:latin typeface="Bernard MT Condensed" panose="02050806060905020404" pitchFamily="18" charset="0"/>
            </a:rPr>
            <a:t>2. COVER</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19050</xdr:colOff>
      <xdr:row>8</xdr:row>
      <xdr:rowOff>19050</xdr:rowOff>
    </xdr:from>
    <xdr:to>
      <xdr:col>7</xdr:col>
      <xdr:colOff>419100</xdr:colOff>
      <xdr:row>11</xdr:row>
      <xdr:rowOff>257175</xdr:rowOff>
    </xdr:to>
    <xdr:sp macro="" textlink="">
      <xdr:nvSpPr>
        <xdr:cNvPr id="4" name="Left Arrow Callout 3">
          <a:hlinkClick xmlns:r="http://schemas.openxmlformats.org/officeDocument/2006/relationships" r:id="rId1"/>
        </xdr:cNvPr>
        <xdr:cNvSpPr/>
      </xdr:nvSpPr>
      <xdr:spPr>
        <a:xfrm>
          <a:off x="6903085" y="2454275"/>
          <a:ext cx="1038225" cy="10953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0</xdr:colOff>
      <xdr:row>6</xdr:row>
      <xdr:rowOff>0</xdr:rowOff>
    </xdr:from>
    <xdr:to>
      <xdr:col>12</xdr:col>
      <xdr:colOff>400050</xdr:colOff>
      <xdr:row>8</xdr:row>
      <xdr:rowOff>104775</xdr:rowOff>
    </xdr:to>
    <xdr:sp macro="" textlink="">
      <xdr:nvSpPr>
        <xdr:cNvPr id="5" name="Left Arrow Callout 4">
          <a:hlinkClick xmlns:r="http://schemas.openxmlformats.org/officeDocument/2006/relationships" r:id="rId1"/>
        </xdr:cNvPr>
        <xdr:cNvSpPr/>
      </xdr:nvSpPr>
      <xdr:spPr>
        <a:xfrm>
          <a:off x="6612255" y="962025"/>
          <a:ext cx="1038225" cy="108902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twoCellAnchor>
    <xdr:from>
      <xdr:col>3</xdr:col>
      <xdr:colOff>266700</xdr:colOff>
      <xdr:row>4</xdr:row>
      <xdr:rowOff>104775</xdr:rowOff>
    </xdr:from>
    <xdr:to>
      <xdr:col>6</xdr:col>
      <xdr:colOff>57150</xdr:colOff>
      <xdr:row>6</xdr:row>
      <xdr:rowOff>720437</xdr:rowOff>
    </xdr:to>
    <xdr:pic>
      <xdr:nvPicPr>
        <xdr:cNvPr id="6" name="Pictur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2620645" y="749300"/>
          <a:ext cx="857885" cy="9328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19050</xdr:colOff>
      <xdr:row>1</xdr:row>
      <xdr:rowOff>19050</xdr:rowOff>
    </xdr:from>
    <xdr:to>
      <xdr:col>13</xdr:col>
      <xdr:colOff>447675</xdr:colOff>
      <xdr:row>7</xdr:row>
      <xdr:rowOff>9525</xdr:rowOff>
    </xdr:to>
    <xdr:sp macro="" textlink="">
      <xdr:nvSpPr>
        <xdr:cNvPr id="4" name="Left Arrow Callout 3">
          <a:hlinkClick xmlns:r="http://schemas.openxmlformats.org/officeDocument/2006/relationships" r:id="rId1"/>
        </xdr:cNvPr>
        <xdr:cNvSpPr/>
      </xdr:nvSpPr>
      <xdr:spPr>
        <a:xfrm>
          <a:off x="11192510" y="209550"/>
          <a:ext cx="1066800" cy="128587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20</xdr:col>
      <xdr:colOff>150798</xdr:colOff>
      <xdr:row>6</xdr:row>
      <xdr:rowOff>230187</xdr:rowOff>
    </xdr:from>
    <xdr:to>
      <xdr:col>20</xdr:col>
      <xdr:colOff>928687</xdr:colOff>
      <xdr:row>14</xdr:row>
      <xdr:rowOff>0</xdr:rowOff>
    </xdr:to>
    <xdr:sp macro="" textlink="">
      <xdr:nvSpPr>
        <xdr:cNvPr id="3" name="Left Arrow Callout 2">
          <a:hlinkClick xmlns:r="http://schemas.openxmlformats.org/officeDocument/2006/relationships" r:id="rId1"/>
        </xdr:cNvPr>
        <xdr:cNvSpPr/>
      </xdr:nvSpPr>
      <xdr:spPr>
        <a:xfrm>
          <a:off x="11802745" y="1277620"/>
          <a:ext cx="398145" cy="2995930"/>
        </a:xfrm>
        <a:prstGeom prst="leftArrowCallout">
          <a:avLst>
            <a:gd name="adj1" fmla="val 813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11</xdr:col>
      <xdr:colOff>19050</xdr:colOff>
      <xdr:row>2</xdr:row>
      <xdr:rowOff>180975</xdr:rowOff>
    </xdr:from>
    <xdr:to>
      <xdr:col>12</xdr:col>
      <xdr:colOff>419100</xdr:colOff>
      <xdr:row>6</xdr:row>
      <xdr:rowOff>114300</xdr:rowOff>
    </xdr:to>
    <xdr:sp macro="" textlink="">
      <xdr:nvSpPr>
        <xdr:cNvPr id="2" name="Left Arrow Callout 1">
          <a:hlinkClick xmlns:r="http://schemas.openxmlformats.org/officeDocument/2006/relationships" r:id="rId1"/>
        </xdr:cNvPr>
        <xdr:cNvSpPr/>
      </xdr:nvSpPr>
      <xdr:spPr>
        <a:xfrm>
          <a:off x="6991350" y="628650"/>
          <a:ext cx="1038225" cy="1104900"/>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1073727</xdr:colOff>
      <xdr:row>1</xdr:row>
      <xdr:rowOff>8659</xdr:rowOff>
    </xdr:from>
    <xdr:to>
      <xdr:col>7</xdr:col>
      <xdr:colOff>70138</xdr:colOff>
      <xdr:row>5</xdr:row>
      <xdr:rowOff>151535</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698750" y="198755"/>
          <a:ext cx="9620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0</xdr:colOff>
      <xdr:row>8</xdr:row>
      <xdr:rowOff>173182</xdr:rowOff>
    </xdr:from>
    <xdr:to>
      <xdr:col>12</xdr:col>
      <xdr:colOff>403514</xdr:colOff>
      <xdr:row>13</xdr:row>
      <xdr:rowOff>135082</xdr:rowOff>
    </xdr:to>
    <xdr:sp macro="" textlink="">
      <xdr:nvSpPr>
        <xdr:cNvPr id="3" name="Left Arrow Callout 2">
          <a:hlinkClick xmlns:r="http://schemas.openxmlformats.org/officeDocument/2006/relationships" r:id="rId2"/>
        </xdr:cNvPr>
        <xdr:cNvSpPr/>
      </xdr:nvSpPr>
      <xdr:spPr>
        <a:xfrm>
          <a:off x="6863080" y="1696720"/>
          <a:ext cx="1041400" cy="1050925"/>
        </a:xfrm>
        <a:prstGeom prst="leftArrowCallout">
          <a:avLst>
            <a:gd name="adj1" fmla="val 9906"/>
            <a:gd name="adj2" fmla="val 47641"/>
            <a:gd name="adj3" fmla="val 25000"/>
            <a:gd name="adj4" fmla="val 64977"/>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ctr"/>
        <a:lstStyle/>
        <a:p>
          <a:pPr algn="ctr"/>
          <a:r>
            <a:rPr lang="id-ID" sz="1100" b="1"/>
            <a:t>BACK</a:t>
          </a:r>
          <a:r>
            <a:rPr lang="id-ID" sz="1100" b="1" baseline="0"/>
            <a:t> TO MENU UTAMA</a:t>
          </a:r>
          <a:endParaRPr lang="id-ID" sz="1100" b="1"/>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13</xdr:col>
      <xdr:colOff>376042</xdr:colOff>
      <xdr:row>0</xdr:row>
      <xdr:rowOff>142875</xdr:rowOff>
    </xdr:from>
    <xdr:to>
      <xdr:col>14</xdr:col>
      <xdr:colOff>570443</xdr:colOff>
      <xdr:row>7</xdr:row>
      <xdr:rowOff>21166</xdr:rowOff>
    </xdr:to>
    <xdr:pic>
      <xdr:nvPicPr>
        <xdr:cNvPr id="2" name="Picture 1" descr="G:\logo\Government\lambang_garudaPS.gif"/>
        <xdr:cNvPicPr>
          <a:picLocks noChangeAspect="1" noChangeArrowheads="1"/>
        </xdr:cNvPicPr>
      </xdr:nvPicPr>
      <xdr:blipFill>
        <a:blip xmlns:r="http://schemas.openxmlformats.org/officeDocument/2006/relationships" r:embed="rId1"/>
        <a:srcRect/>
        <a:stretch>
          <a:fillRect/>
        </a:stretch>
      </xdr:blipFill>
      <xdr:spPr>
        <a:xfrm>
          <a:off x="9076690" y="142875"/>
          <a:ext cx="570230" cy="114490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17</xdr:col>
      <xdr:colOff>959427</xdr:colOff>
      <xdr:row>1</xdr:row>
      <xdr:rowOff>8659</xdr:rowOff>
    </xdr:from>
    <xdr:to>
      <xdr:col>18</xdr:col>
      <xdr:colOff>698788</xdr:colOff>
      <xdr:row>5</xdr:row>
      <xdr:rowOff>151535</xdr:rowOff>
    </xdr:to>
    <xdr:pic>
      <xdr:nvPicPr>
        <xdr:cNvPr id="3" name="Picture 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9956800" y="208280"/>
          <a:ext cx="927100" cy="930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KEPEGAWAIAN\DP3\SASARAN%20KINERJA%20PEGAWAI\SKP%20BAPPEDA%202014\SEKRETARIAT\Formulir%20SKP%20-%20SEKRETARIS%20BAPPEDA%20YANG%20BETU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P"/>
      <sheetName val="PENGUKURAN"/>
      <sheetName val="PENILAIAN"/>
      <sheetName val="Sheet2"/>
    </sheetNames>
    <sheetDataSet>
      <sheetData sheetId="0">
        <row r="5">
          <cell r="D5" t="str">
            <v>Ir. BAMBANG ABIMANYU</v>
          </cell>
          <cell r="I5" t="str">
            <v>Ir. DIANA LUKITA RAHAYU, MM</v>
          </cell>
        </row>
        <row r="6">
          <cell r="D6" t="str">
            <v>19570917 198903 1 002</v>
          </cell>
          <cell r="I6" t="str">
            <v>19690708 199803 2 004</v>
          </cell>
        </row>
        <row r="7">
          <cell r="D7" t="str">
            <v>Pembina Utama Muda / IV.c</v>
          </cell>
          <cell r="I7" t="str">
            <v>Pembina / IV.a</v>
          </cell>
        </row>
        <row r="8">
          <cell r="D8" t="str">
            <v>Kepala</v>
          </cell>
          <cell r="I8" t="str">
            <v>Sekretaris</v>
          </cell>
        </row>
        <row r="9">
          <cell r="D9" t="str">
            <v>BAPPEDA Kabupaten Pasuruan</v>
          </cell>
          <cell r="I9" t="str">
            <v>BAPPEDA Kabupaten Pasuruan</v>
          </cell>
        </row>
      </sheetData>
      <sheetData sheetId="1">
        <row r="29">
          <cell r="R29">
            <v>0</v>
          </cell>
        </row>
      </sheetData>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
  <sheetViews>
    <sheetView showGridLines="0" showRowColHeaders="0" workbookViewId="0"/>
  </sheetViews>
  <sheetFormatPr defaultColWidth="9" defaultRowHeight="12.75"/>
  <sheetData/>
  <pageMargins left="0.87" right="0.70866141732283505" top="0.74803149606299202" bottom="0.74803149606299202" header="0.31496062992126" footer="0.31496062992126"/>
  <pageSetup paperSize="9" orientation="portrait"/>
  <headerFooter>
    <oddHeader>&amp;C&amp;"-,Regular"&amp;8Created by Bangpeg2013</oddHeader>
    <oddFooter>&amp;C&amp;"-,Regular"&amp;8KANTOR REGIONAL IIIBADAN KEPEGAWAIAN NEGARA</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20"/>
  <sheetViews>
    <sheetView zoomScale="80" zoomScaleNormal="80" workbookViewId="0">
      <selection sqref="A1:E1"/>
    </sheetView>
  </sheetViews>
  <sheetFormatPr defaultColWidth="9.140625" defaultRowHeight="18"/>
  <cols>
    <col min="1" max="1" width="4.28515625" style="287" customWidth="1"/>
    <col min="2" max="2" width="3.7109375" style="288" customWidth="1"/>
    <col min="3" max="3" width="27.5703125" style="288" customWidth="1"/>
    <col min="4" max="4" width="1.5703125" style="288" customWidth="1"/>
    <col min="5" max="5" width="52.28515625" style="288" customWidth="1"/>
    <col min="6" max="16384" width="9.140625" style="288"/>
  </cols>
  <sheetData>
    <row r="1" spans="1:5">
      <c r="A1" s="314" t="s">
        <v>0</v>
      </c>
      <c r="B1" s="314"/>
      <c r="C1" s="314"/>
      <c r="D1" s="314"/>
      <c r="E1" s="314"/>
    </row>
    <row r="3" spans="1:5" ht="22.5" customHeight="1">
      <c r="A3" s="289">
        <v>1</v>
      </c>
      <c r="B3" s="315" t="s">
        <v>1</v>
      </c>
      <c r="C3" s="316"/>
      <c r="D3" s="317"/>
      <c r="E3" s="318"/>
    </row>
    <row r="4" spans="1:5" ht="22.5" customHeight="1">
      <c r="A4" s="290"/>
      <c r="B4" s="291" t="s">
        <v>2</v>
      </c>
      <c r="C4" s="292" t="s">
        <v>3</v>
      </c>
      <c r="D4" s="293" t="s">
        <v>4</v>
      </c>
      <c r="E4" s="294" t="s">
        <v>5</v>
      </c>
    </row>
    <row r="5" spans="1:5" ht="22.5" customHeight="1">
      <c r="A5" s="295"/>
      <c r="B5" s="291" t="s">
        <v>6</v>
      </c>
      <c r="C5" s="292" t="s">
        <v>7</v>
      </c>
      <c r="D5" s="296" t="s">
        <v>4</v>
      </c>
      <c r="E5" s="297" t="s">
        <v>8</v>
      </c>
    </row>
    <row r="6" spans="1:5" ht="22.5" customHeight="1">
      <c r="A6" s="295"/>
      <c r="B6" s="298" t="s">
        <v>9</v>
      </c>
      <c r="C6" s="292" t="s">
        <v>10</v>
      </c>
      <c r="D6" s="296" t="s">
        <v>4</v>
      </c>
      <c r="E6" s="297" t="s">
        <v>11</v>
      </c>
    </row>
    <row r="7" spans="1:5" s="286" customFormat="1" ht="44.25" customHeight="1">
      <c r="A7" s="299"/>
      <c r="B7" s="300" t="s">
        <v>12</v>
      </c>
      <c r="C7" s="301" t="s">
        <v>13</v>
      </c>
      <c r="D7" s="302" t="s">
        <v>4</v>
      </c>
      <c r="E7" s="303" t="s">
        <v>14</v>
      </c>
    </row>
    <row r="8" spans="1:5" ht="22.5" customHeight="1">
      <c r="A8" s="304"/>
      <c r="B8" s="298" t="s">
        <v>15</v>
      </c>
      <c r="C8" s="292" t="s">
        <v>16</v>
      </c>
      <c r="D8" s="305" t="s">
        <v>4</v>
      </c>
      <c r="E8" s="297" t="s">
        <v>17</v>
      </c>
    </row>
    <row r="9" spans="1:5" ht="22.5" customHeight="1">
      <c r="A9" s="306">
        <v>2</v>
      </c>
      <c r="B9" s="319" t="s">
        <v>18</v>
      </c>
      <c r="C9" s="320"/>
      <c r="D9" s="320"/>
      <c r="E9" s="321"/>
    </row>
    <row r="10" spans="1:5" ht="22.5" customHeight="1">
      <c r="A10" s="290"/>
      <c r="B10" s="291" t="s">
        <v>2</v>
      </c>
      <c r="C10" s="292" t="s">
        <v>3</v>
      </c>
      <c r="D10" s="296" t="s">
        <v>4</v>
      </c>
      <c r="E10" s="294" t="s">
        <v>19</v>
      </c>
    </row>
    <row r="11" spans="1:5" ht="22.5" customHeight="1">
      <c r="A11" s="295"/>
      <c r="B11" s="291" t="s">
        <v>6</v>
      </c>
      <c r="C11" s="292" t="s">
        <v>7</v>
      </c>
      <c r="D11" s="296" t="s">
        <v>4</v>
      </c>
      <c r="E11" s="297" t="s">
        <v>20</v>
      </c>
    </row>
    <row r="12" spans="1:5" ht="22.5" customHeight="1">
      <c r="A12" s="295"/>
      <c r="B12" s="298" t="s">
        <v>9</v>
      </c>
      <c r="C12" s="292" t="s">
        <v>10</v>
      </c>
      <c r="D12" s="296" t="s">
        <v>4</v>
      </c>
      <c r="E12" s="297" t="s">
        <v>11</v>
      </c>
    </row>
    <row r="13" spans="1:5" ht="22.5" customHeight="1">
      <c r="A13" s="295"/>
      <c r="B13" s="298" t="s">
        <v>12</v>
      </c>
      <c r="C13" s="292" t="s">
        <v>13</v>
      </c>
      <c r="D13" s="305" t="s">
        <v>4</v>
      </c>
      <c r="E13" s="297" t="s">
        <v>21</v>
      </c>
    </row>
    <row r="14" spans="1:5" ht="22.5" customHeight="1">
      <c r="A14" s="304"/>
      <c r="B14" s="298" t="s">
        <v>15</v>
      </c>
      <c r="C14" s="292" t="s">
        <v>16</v>
      </c>
      <c r="D14" s="305" t="s">
        <v>4</v>
      </c>
      <c r="E14" s="297" t="s">
        <v>17</v>
      </c>
    </row>
    <row r="15" spans="1:5" ht="22.5" customHeight="1">
      <c r="A15" s="307">
        <v>3</v>
      </c>
      <c r="B15" s="322" t="s">
        <v>22</v>
      </c>
      <c r="C15" s="323"/>
      <c r="D15" s="323"/>
      <c r="E15" s="324"/>
    </row>
    <row r="16" spans="1:5" ht="22.5" customHeight="1">
      <c r="A16" s="290"/>
      <c r="B16" s="291" t="s">
        <v>2</v>
      </c>
      <c r="C16" s="292" t="s">
        <v>3</v>
      </c>
      <c r="D16" s="296" t="s">
        <v>4</v>
      </c>
      <c r="E16" s="297" t="s">
        <v>23</v>
      </c>
    </row>
    <row r="17" spans="1:5" ht="22.5" customHeight="1">
      <c r="A17" s="295"/>
      <c r="B17" s="291" t="s">
        <v>6</v>
      </c>
      <c r="C17" s="292" t="s">
        <v>7</v>
      </c>
      <c r="D17" s="296" t="s">
        <v>4</v>
      </c>
      <c r="E17" s="297" t="s">
        <v>24</v>
      </c>
    </row>
    <row r="18" spans="1:5" ht="22.5" customHeight="1">
      <c r="A18" s="295"/>
      <c r="B18" s="298" t="s">
        <v>9</v>
      </c>
      <c r="C18" s="292" t="s">
        <v>10</v>
      </c>
      <c r="D18" s="296" t="s">
        <v>4</v>
      </c>
      <c r="E18" s="297" t="s">
        <v>25</v>
      </c>
    </row>
    <row r="19" spans="1:5" ht="22.5" customHeight="1">
      <c r="A19" s="295"/>
      <c r="B19" s="298" t="s">
        <v>12</v>
      </c>
      <c r="C19" s="292" t="s">
        <v>13</v>
      </c>
      <c r="D19" s="305" t="s">
        <v>4</v>
      </c>
      <c r="E19" s="297" t="s">
        <v>26</v>
      </c>
    </row>
    <row r="20" spans="1:5" ht="22.5" customHeight="1">
      <c r="A20" s="304"/>
      <c r="B20" s="298" t="s">
        <v>15</v>
      </c>
      <c r="C20" s="292" t="s">
        <v>16</v>
      </c>
      <c r="D20" s="305" t="s">
        <v>4</v>
      </c>
      <c r="E20" s="297" t="s">
        <v>17</v>
      </c>
    </row>
  </sheetData>
  <sheetProtection selectLockedCells="1" selectUnlockedCells="1"/>
  <mergeCells count="4">
    <mergeCell ref="A1:E1"/>
    <mergeCell ref="B3:E3"/>
    <mergeCell ref="B9:E9"/>
    <mergeCell ref="B15:E15"/>
  </mergeCells>
  <pageMargins left="0.73" right="0.45" top="0.75" bottom="0.75" header="0.3" footer="0.3"/>
  <pageSetup paperSize="10000"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K43"/>
  <sheetViews>
    <sheetView topLeftCell="A4" workbookViewId="0">
      <selection activeCell="G17" sqref="G17"/>
    </sheetView>
  </sheetViews>
  <sheetFormatPr defaultColWidth="9.140625" defaultRowHeight="12.75"/>
  <cols>
    <col min="1" max="1" width="15.42578125" style="270" customWidth="1"/>
    <col min="2" max="3" width="9.140625" style="270"/>
    <col min="4" max="4" width="4.5703125" style="270" customWidth="1"/>
    <col min="5" max="5" width="1.5703125" style="270" customWidth="1"/>
    <col min="6" max="16384" width="9.140625" style="270"/>
  </cols>
  <sheetData>
    <row r="1" spans="1:11">
      <c r="A1" s="271"/>
      <c r="B1" s="272"/>
      <c r="C1" s="272"/>
      <c r="D1" s="272"/>
      <c r="E1" s="272"/>
      <c r="F1" s="272"/>
      <c r="G1" s="272"/>
      <c r="H1" s="272"/>
      <c r="I1" s="272"/>
      <c r="J1" s="282"/>
      <c r="K1" s="274"/>
    </row>
    <row r="2" spans="1:11">
      <c r="A2" s="273"/>
      <c r="B2" s="274"/>
      <c r="C2" s="274"/>
      <c r="D2" s="274"/>
      <c r="E2" s="274"/>
      <c r="F2" s="274"/>
      <c r="G2" s="274"/>
      <c r="H2" s="274"/>
      <c r="I2" s="274"/>
      <c r="J2" s="283"/>
      <c r="K2" s="274"/>
    </row>
    <row r="3" spans="1:11">
      <c r="A3" s="273"/>
      <c r="B3" s="274"/>
      <c r="C3" s="274"/>
      <c r="D3" s="274"/>
      <c r="E3" s="274"/>
      <c r="F3" s="274"/>
      <c r="G3" s="274"/>
      <c r="H3" s="274"/>
      <c r="I3" s="274"/>
      <c r="J3" s="283"/>
      <c r="K3" s="274"/>
    </row>
    <row r="4" spans="1:11">
      <c r="A4" s="273"/>
      <c r="B4" s="274"/>
      <c r="C4" s="274"/>
      <c r="D4" s="274"/>
      <c r="E4" s="274"/>
      <c r="F4" s="274"/>
      <c r="G4" s="274"/>
      <c r="H4" s="274"/>
      <c r="I4" s="274"/>
      <c r="J4" s="283"/>
      <c r="K4" s="274"/>
    </row>
    <row r="5" spans="1:11">
      <c r="A5" s="273"/>
      <c r="B5" s="274"/>
      <c r="C5" s="274"/>
      <c r="D5" s="274"/>
      <c r="E5" s="274"/>
      <c r="F5" s="274"/>
      <c r="G5" s="274"/>
      <c r="H5" s="274"/>
      <c r="I5" s="274"/>
      <c r="J5" s="283"/>
      <c r="K5" s="274"/>
    </row>
    <row r="6" spans="1:11">
      <c r="A6" s="273"/>
      <c r="B6" s="274"/>
      <c r="C6" s="274"/>
      <c r="D6" s="274"/>
      <c r="E6" s="274"/>
      <c r="F6" s="274"/>
      <c r="G6" s="274"/>
      <c r="H6" s="274"/>
      <c r="I6" s="274"/>
      <c r="J6" s="283"/>
      <c r="K6" s="274"/>
    </row>
    <row r="7" spans="1:11" ht="60" customHeight="1">
      <c r="A7" s="273"/>
      <c r="B7" s="274"/>
      <c r="C7" s="274"/>
      <c r="D7" s="274"/>
      <c r="E7" s="274"/>
      <c r="F7" s="274"/>
      <c r="G7" s="274"/>
      <c r="H7" s="274"/>
      <c r="I7" s="274"/>
      <c r="J7" s="283"/>
      <c r="K7" s="274"/>
    </row>
    <row r="8" spans="1:11" ht="18">
      <c r="A8" s="325" t="s">
        <v>27</v>
      </c>
      <c r="B8" s="326"/>
      <c r="C8" s="326"/>
      <c r="D8" s="326"/>
      <c r="E8" s="326"/>
      <c r="F8" s="326"/>
      <c r="G8" s="326"/>
      <c r="H8" s="326"/>
      <c r="I8" s="326"/>
      <c r="J8" s="327"/>
      <c r="K8" s="275"/>
    </row>
    <row r="9" spans="1:11" ht="18">
      <c r="A9" s="325" t="s">
        <v>28</v>
      </c>
      <c r="B9" s="326"/>
      <c r="C9" s="326"/>
      <c r="D9" s="326"/>
      <c r="E9" s="326"/>
      <c r="F9" s="326"/>
      <c r="G9" s="326"/>
      <c r="H9" s="326"/>
      <c r="I9" s="326"/>
      <c r="J9" s="327"/>
      <c r="K9" s="275"/>
    </row>
    <row r="10" spans="1:11">
      <c r="A10" s="273"/>
      <c r="B10" s="274"/>
      <c r="C10" s="274"/>
      <c r="D10" s="274"/>
      <c r="E10" s="274"/>
      <c r="F10" s="274"/>
      <c r="G10" s="274"/>
      <c r="H10" s="274"/>
      <c r="I10" s="274"/>
      <c r="J10" s="283"/>
      <c r="K10" s="274"/>
    </row>
    <row r="11" spans="1:11">
      <c r="A11" s="273"/>
      <c r="B11" s="274"/>
      <c r="C11" s="274"/>
      <c r="D11" s="274"/>
      <c r="E11" s="274"/>
      <c r="F11" s="274"/>
      <c r="G11" s="274"/>
      <c r="H11" s="274"/>
      <c r="I11" s="274"/>
      <c r="J11" s="283"/>
      <c r="K11" s="274"/>
    </row>
    <row r="12" spans="1:11">
      <c r="A12" s="273"/>
      <c r="B12" s="274"/>
      <c r="C12" s="274"/>
      <c r="D12" s="274"/>
      <c r="E12" s="274"/>
      <c r="F12" s="274"/>
      <c r="G12" s="274"/>
      <c r="H12" s="274"/>
      <c r="I12" s="274"/>
      <c r="J12" s="283"/>
      <c r="K12" s="274"/>
    </row>
    <row r="13" spans="1:11">
      <c r="A13" s="273"/>
      <c r="B13" s="274"/>
      <c r="C13" s="274"/>
      <c r="D13" s="274"/>
      <c r="E13" s="274"/>
      <c r="F13" s="274"/>
      <c r="G13" s="274"/>
      <c r="H13" s="274"/>
      <c r="I13" s="274"/>
      <c r="J13" s="283"/>
      <c r="K13" s="274"/>
    </row>
    <row r="14" spans="1:11">
      <c r="A14" s="273"/>
      <c r="B14" s="274"/>
      <c r="C14" s="274"/>
      <c r="D14" s="274"/>
      <c r="E14" s="274"/>
      <c r="F14" s="274"/>
      <c r="G14" s="274"/>
      <c r="H14" s="274"/>
      <c r="I14" s="274"/>
      <c r="J14" s="283"/>
      <c r="K14" s="274"/>
    </row>
    <row r="15" spans="1:11" ht="15.75">
      <c r="A15" s="328" t="s">
        <v>29</v>
      </c>
      <c r="B15" s="329"/>
      <c r="C15" s="329"/>
      <c r="D15" s="329"/>
      <c r="E15" s="329"/>
      <c r="F15" s="329"/>
      <c r="G15" s="329"/>
      <c r="H15" s="329"/>
      <c r="I15" s="329"/>
      <c r="J15" s="330"/>
      <c r="K15" s="276"/>
    </row>
    <row r="16" spans="1:11" ht="15.75">
      <c r="A16" s="328" t="s">
        <v>30</v>
      </c>
      <c r="B16" s="329"/>
      <c r="C16" s="329"/>
      <c r="D16" s="329"/>
      <c r="E16" s="329"/>
      <c r="F16" s="329"/>
      <c r="G16" s="329"/>
      <c r="H16" s="329"/>
      <c r="I16" s="329"/>
      <c r="J16" s="330"/>
      <c r="K16" s="276"/>
    </row>
    <row r="17" spans="1:11" ht="88.5" customHeight="1">
      <c r="A17" s="273"/>
      <c r="B17" s="274"/>
      <c r="C17" s="274"/>
      <c r="D17" s="274"/>
      <c r="E17" s="274"/>
      <c r="F17" s="274"/>
      <c r="G17" s="274"/>
      <c r="H17" s="274"/>
      <c r="I17" s="274"/>
      <c r="J17" s="283"/>
      <c r="K17" s="274"/>
    </row>
    <row r="18" spans="1:11" ht="19.5" customHeight="1">
      <c r="A18" s="273"/>
      <c r="B18" s="152" t="s">
        <v>31</v>
      </c>
      <c r="C18" s="152"/>
      <c r="D18" s="152"/>
      <c r="E18" s="152" t="s">
        <v>4</v>
      </c>
      <c r="F18" s="331" t="str">
        <f>'DATA SKP'!E4</f>
        <v>SHERFA AGUNG SUSENO, S.AB</v>
      </c>
      <c r="G18" s="331"/>
      <c r="H18" s="331"/>
      <c r="I18" s="331"/>
      <c r="J18" s="332"/>
      <c r="K18" s="158"/>
    </row>
    <row r="19" spans="1:11" ht="19.5" customHeight="1">
      <c r="A19" s="273"/>
      <c r="B19" s="152" t="s">
        <v>7</v>
      </c>
      <c r="C19" s="152"/>
      <c r="D19" s="152"/>
      <c r="E19" s="152" t="s">
        <v>4</v>
      </c>
      <c r="F19" s="331" t="str">
        <f>'DATA SKP'!E5</f>
        <v>19811002 201101 1 007</v>
      </c>
      <c r="G19" s="331"/>
      <c r="H19" s="331"/>
      <c r="I19" s="331"/>
      <c r="J19" s="332"/>
      <c r="K19" s="158"/>
    </row>
    <row r="20" spans="1:11" ht="19.5" customHeight="1">
      <c r="A20" s="273"/>
      <c r="B20" s="152" t="s">
        <v>32</v>
      </c>
      <c r="C20" s="152"/>
      <c r="D20" s="152"/>
      <c r="E20" s="152" t="s">
        <v>4</v>
      </c>
      <c r="F20" s="331" t="str">
        <f>'DATA SKP'!E6</f>
        <v>Penata / III.c</v>
      </c>
      <c r="G20" s="331"/>
      <c r="H20" s="331"/>
      <c r="I20" s="331"/>
      <c r="J20" s="332"/>
      <c r="K20" s="158"/>
    </row>
    <row r="21" spans="1:11" ht="39" customHeight="1">
      <c r="A21" s="273"/>
      <c r="B21" s="152" t="s">
        <v>13</v>
      </c>
      <c r="C21" s="152"/>
      <c r="D21" s="152"/>
      <c r="E21" s="152" t="s">
        <v>4</v>
      </c>
      <c r="F21" s="333" t="str">
        <f>'DATA SKP'!E7</f>
        <v>Analis Perencanaan Strategis LED (Pengembangan Ekonomi Lokal)</v>
      </c>
      <c r="G21" s="333"/>
      <c r="H21" s="333"/>
      <c r="I21" s="333"/>
      <c r="J21" s="334"/>
      <c r="K21" s="158"/>
    </row>
    <row r="22" spans="1:11" ht="18.75" customHeight="1">
      <c r="A22" s="273"/>
      <c r="B22" s="152" t="s">
        <v>16</v>
      </c>
      <c r="C22" s="152"/>
      <c r="D22" s="152"/>
      <c r="E22" s="152" t="s">
        <v>4</v>
      </c>
      <c r="F22" s="331" t="str">
        <f>'DATA SKP'!E8</f>
        <v>Bappeda Kabupaten Pasuruan</v>
      </c>
      <c r="G22" s="331"/>
      <c r="H22" s="331"/>
      <c r="I22" s="331"/>
      <c r="J22" s="332"/>
      <c r="K22" s="158"/>
    </row>
    <row r="23" spans="1:11" ht="15">
      <c r="A23" s="273"/>
      <c r="B23" s="277"/>
      <c r="C23" s="277"/>
      <c r="D23" s="277"/>
      <c r="E23" s="277"/>
      <c r="F23" s="277"/>
      <c r="G23" s="277"/>
      <c r="H23" s="277"/>
      <c r="I23" s="274"/>
      <c r="J23" s="283"/>
      <c r="K23" s="274"/>
    </row>
    <row r="24" spans="1:11">
      <c r="A24" s="273"/>
      <c r="B24" s="274"/>
      <c r="C24" s="274"/>
      <c r="D24" s="274"/>
      <c r="E24" s="274"/>
      <c r="F24" s="274"/>
      <c r="G24" s="274"/>
      <c r="H24" s="274"/>
      <c r="I24" s="274"/>
      <c r="J24" s="283"/>
      <c r="K24" s="274"/>
    </row>
    <row r="25" spans="1:11">
      <c r="A25" s="273"/>
      <c r="B25" s="274"/>
      <c r="C25" s="274"/>
      <c r="D25" s="274"/>
      <c r="E25" s="274"/>
      <c r="F25" s="274"/>
      <c r="G25" s="274"/>
      <c r="H25" s="274"/>
      <c r="I25" s="274"/>
      <c r="J25" s="283"/>
      <c r="K25" s="274"/>
    </row>
    <row r="26" spans="1:11">
      <c r="A26" s="273"/>
      <c r="B26" s="274"/>
      <c r="C26" s="274"/>
      <c r="D26" s="274"/>
      <c r="E26" s="274"/>
      <c r="F26" s="274"/>
      <c r="G26" s="274"/>
      <c r="H26" s="274"/>
      <c r="I26" s="274"/>
      <c r="J26" s="283"/>
      <c r="K26" s="274"/>
    </row>
    <row r="27" spans="1:11">
      <c r="A27" s="273"/>
      <c r="B27" s="274"/>
      <c r="C27" s="274"/>
      <c r="D27" s="274"/>
      <c r="E27" s="274"/>
      <c r="F27" s="274"/>
      <c r="G27" s="274"/>
      <c r="H27" s="274"/>
      <c r="I27" s="274"/>
      <c r="J27" s="283"/>
      <c r="K27" s="274"/>
    </row>
    <row r="28" spans="1:11">
      <c r="A28" s="273"/>
      <c r="B28" s="274"/>
      <c r="C28" s="274"/>
      <c r="D28" s="274"/>
      <c r="E28" s="274"/>
      <c r="F28" s="274"/>
      <c r="G28" s="274"/>
      <c r="H28" s="274"/>
      <c r="I28" s="274"/>
      <c r="J28" s="283"/>
      <c r="K28" s="274"/>
    </row>
    <row r="29" spans="1:11">
      <c r="A29" s="273"/>
      <c r="B29" s="274"/>
      <c r="C29" s="274"/>
      <c r="D29" s="274"/>
      <c r="E29" s="274"/>
      <c r="F29" s="274"/>
      <c r="G29" s="274"/>
      <c r="H29" s="274"/>
      <c r="I29" s="274"/>
      <c r="J29" s="283"/>
      <c r="K29" s="274"/>
    </row>
    <row r="30" spans="1:11">
      <c r="A30" s="273"/>
      <c r="B30" s="274"/>
      <c r="C30" s="274"/>
      <c r="D30" s="274"/>
      <c r="E30" s="274"/>
      <c r="F30" s="274"/>
      <c r="G30" s="274"/>
      <c r="H30" s="274"/>
      <c r="I30" s="274"/>
      <c r="J30" s="283"/>
      <c r="K30" s="274"/>
    </row>
    <row r="31" spans="1:11">
      <c r="A31" s="273"/>
      <c r="B31" s="274"/>
      <c r="C31" s="274"/>
      <c r="D31" s="274"/>
      <c r="E31" s="274"/>
      <c r="F31" s="274"/>
      <c r="G31" s="274"/>
      <c r="H31" s="274"/>
      <c r="I31" s="274"/>
      <c r="J31" s="283"/>
      <c r="K31" s="274"/>
    </row>
    <row r="32" spans="1:11">
      <c r="A32" s="273"/>
      <c r="B32" s="274"/>
      <c r="C32" s="274"/>
      <c r="D32" s="274"/>
      <c r="E32" s="274"/>
      <c r="F32" s="274"/>
      <c r="G32" s="274"/>
      <c r="H32" s="274"/>
      <c r="I32" s="274"/>
      <c r="J32" s="283"/>
      <c r="K32" s="274"/>
    </row>
    <row r="33" spans="1:11">
      <c r="A33" s="273"/>
      <c r="B33" s="274"/>
      <c r="C33" s="274"/>
      <c r="D33" s="274"/>
      <c r="E33" s="274"/>
      <c r="F33" s="274"/>
      <c r="G33" s="274"/>
      <c r="H33" s="274"/>
      <c r="I33" s="274"/>
      <c r="J33" s="283"/>
      <c r="K33" s="274"/>
    </row>
    <row r="34" spans="1:11">
      <c r="A34" s="273"/>
      <c r="B34" s="274"/>
      <c r="C34" s="274"/>
      <c r="D34" s="274"/>
      <c r="E34" s="274"/>
      <c r="F34" s="274"/>
      <c r="G34" s="274"/>
      <c r="H34" s="274"/>
      <c r="I34" s="274"/>
      <c r="J34" s="283"/>
      <c r="K34" s="274"/>
    </row>
    <row r="35" spans="1:11">
      <c r="A35" s="273"/>
      <c r="B35" s="274"/>
      <c r="C35" s="274"/>
      <c r="D35" s="274"/>
      <c r="E35" s="274"/>
      <c r="F35" s="274"/>
      <c r="G35" s="274"/>
      <c r="H35" s="274"/>
      <c r="I35" s="274"/>
      <c r="J35" s="283"/>
      <c r="K35" s="274"/>
    </row>
    <row r="36" spans="1:11">
      <c r="A36" s="273"/>
      <c r="B36" s="274"/>
      <c r="C36" s="274"/>
      <c r="D36" s="274"/>
      <c r="E36" s="274"/>
      <c r="F36" s="274"/>
      <c r="G36" s="274"/>
      <c r="H36" s="274"/>
      <c r="I36" s="274"/>
      <c r="J36" s="283"/>
      <c r="K36" s="274"/>
    </row>
    <row r="37" spans="1:11">
      <c r="A37" s="273"/>
      <c r="B37" s="274"/>
      <c r="C37" s="274"/>
      <c r="D37" s="274"/>
      <c r="E37" s="274"/>
      <c r="F37" s="274"/>
      <c r="G37" s="274"/>
      <c r="H37" s="274"/>
      <c r="I37" s="274"/>
      <c r="J37" s="283"/>
      <c r="K37" s="274"/>
    </row>
    <row r="38" spans="1:11" ht="18">
      <c r="A38" s="335" t="s">
        <v>33</v>
      </c>
      <c r="B38" s="336"/>
      <c r="C38" s="336"/>
      <c r="D38" s="336"/>
      <c r="E38" s="336"/>
      <c r="F38" s="336"/>
      <c r="G38" s="336"/>
      <c r="H38" s="336"/>
      <c r="I38" s="336"/>
      <c r="J38" s="337"/>
      <c r="K38" s="279"/>
    </row>
    <row r="39" spans="1:11" ht="18">
      <c r="A39" s="325" t="s">
        <v>34</v>
      </c>
      <c r="B39" s="326"/>
      <c r="C39" s="326"/>
      <c r="D39" s="326"/>
      <c r="E39" s="326"/>
      <c r="F39" s="326"/>
      <c r="G39" s="326"/>
      <c r="H39" s="326"/>
      <c r="I39" s="326"/>
      <c r="J39" s="327"/>
      <c r="K39" s="275"/>
    </row>
    <row r="40" spans="1:11" ht="18">
      <c r="A40" s="335" t="s">
        <v>35</v>
      </c>
      <c r="B40" s="336"/>
      <c r="C40" s="336"/>
      <c r="D40" s="336"/>
      <c r="E40" s="336"/>
      <c r="F40" s="336"/>
      <c r="G40" s="336"/>
      <c r="H40" s="336"/>
      <c r="I40" s="336"/>
      <c r="J40" s="337"/>
      <c r="K40" s="279"/>
    </row>
    <row r="41" spans="1:11" ht="18">
      <c r="A41" s="278"/>
      <c r="B41" s="279"/>
      <c r="C41" s="279"/>
      <c r="D41" s="279"/>
      <c r="E41" s="279"/>
      <c r="F41" s="279"/>
      <c r="G41" s="279"/>
      <c r="H41" s="279"/>
      <c r="I41" s="279"/>
      <c r="J41" s="284"/>
      <c r="K41" s="279"/>
    </row>
    <row r="42" spans="1:11" ht="23.25" customHeight="1">
      <c r="A42" s="273"/>
      <c r="B42" s="274"/>
      <c r="C42" s="274"/>
      <c r="D42" s="274"/>
      <c r="E42" s="274"/>
      <c r="F42" s="274"/>
      <c r="G42" s="274"/>
      <c r="H42" s="274"/>
      <c r="I42" s="274"/>
      <c r="J42" s="283"/>
      <c r="K42" s="274"/>
    </row>
    <row r="43" spans="1:11">
      <c r="A43" s="280"/>
      <c r="B43" s="281"/>
      <c r="C43" s="281"/>
      <c r="D43" s="281"/>
      <c r="E43" s="281"/>
      <c r="F43" s="281"/>
      <c r="G43" s="281"/>
      <c r="H43" s="281"/>
      <c r="I43" s="281"/>
      <c r="J43" s="285"/>
      <c r="K43" s="274"/>
    </row>
  </sheetData>
  <mergeCells count="12">
    <mergeCell ref="A39:J39"/>
    <mergeCell ref="A40:J40"/>
    <mergeCell ref="F19:J19"/>
    <mergeCell ref="F20:J20"/>
    <mergeCell ref="F21:J21"/>
    <mergeCell ref="F22:J22"/>
    <mergeCell ref="A38:J38"/>
    <mergeCell ref="A8:J8"/>
    <mergeCell ref="A9:J9"/>
    <mergeCell ref="A15:J15"/>
    <mergeCell ref="A16:J16"/>
    <mergeCell ref="F18:J18"/>
  </mergeCells>
  <printOptions horizontalCentered="1" verticalCentered="1"/>
  <pageMargins left="0.98425196850393704" right="0.59055118110236204" top="0.196850393700787" bottom="1.1811023622047201" header="0.31496062992126" footer="0.31496062992126"/>
  <pageSetup paperSize="10000"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28"/>
  <sheetViews>
    <sheetView tabSelected="1" topLeftCell="A7" zoomScale="73" zoomScaleNormal="73" workbookViewId="0">
      <selection activeCell="F18" sqref="F18"/>
    </sheetView>
  </sheetViews>
  <sheetFormatPr defaultColWidth="9.140625" defaultRowHeight="12.75"/>
  <cols>
    <col min="1" max="1" width="4.7109375" style="235" customWidth="1"/>
    <col min="2" max="2" width="18.5703125" style="235" customWidth="1"/>
    <col min="3" max="3" width="40.5703125" style="235" customWidth="1"/>
    <col min="4" max="4" width="23.85546875" style="235" customWidth="1"/>
    <col min="5" max="5" width="6.42578125" style="235" customWidth="1"/>
    <col min="6" max="6" width="9.42578125" style="235" customWidth="1"/>
    <col min="7" max="7" width="7.85546875" style="235" customWidth="1"/>
    <col min="8" max="8" width="10.140625" style="235" customWidth="1"/>
    <col min="9" max="9" width="6.42578125" style="235" customWidth="1"/>
    <col min="10" max="10" width="5.7109375" style="235" customWidth="1"/>
    <col min="11" max="12" width="13.140625" style="235" customWidth="1"/>
    <col min="13" max="16384" width="9.140625" style="235"/>
  </cols>
  <sheetData>
    <row r="1" spans="1:12" ht="15.75">
      <c r="A1" s="338" t="s">
        <v>36</v>
      </c>
      <c r="B1" s="338"/>
      <c r="C1" s="338"/>
      <c r="D1" s="338"/>
      <c r="E1" s="338"/>
      <c r="F1" s="338"/>
      <c r="G1" s="338"/>
      <c r="H1" s="338"/>
      <c r="I1" s="338"/>
      <c r="J1" s="338"/>
      <c r="K1" s="338"/>
      <c r="L1" s="236"/>
    </row>
    <row r="2" spans="1:12" ht="15.75">
      <c r="A2" s="338" t="s">
        <v>28</v>
      </c>
      <c r="B2" s="338"/>
      <c r="C2" s="338"/>
      <c r="D2" s="338"/>
      <c r="E2" s="338"/>
      <c r="F2" s="338"/>
      <c r="G2" s="338"/>
      <c r="H2" s="338"/>
      <c r="I2" s="338"/>
      <c r="J2" s="338"/>
      <c r="K2" s="338"/>
      <c r="L2" s="236"/>
    </row>
    <row r="3" spans="1:12" ht="15.75">
      <c r="A3" s="236"/>
      <c r="B3" s="236"/>
      <c r="C3" s="236"/>
      <c r="D3" s="236"/>
      <c r="E3" s="236"/>
      <c r="F3" s="236"/>
      <c r="G3" s="236"/>
      <c r="H3" s="236"/>
      <c r="I3" s="236"/>
      <c r="J3" s="236"/>
      <c r="K3" s="236"/>
      <c r="L3" s="236"/>
    </row>
    <row r="4" spans="1:12" s="166" customFormat="1" ht="18" customHeight="1">
      <c r="A4" s="237" t="s">
        <v>37</v>
      </c>
      <c r="B4" s="339" t="s">
        <v>38</v>
      </c>
      <c r="C4" s="340"/>
      <c r="D4" s="238"/>
      <c r="E4" s="237" t="s">
        <v>37</v>
      </c>
      <c r="F4" s="341" t="s">
        <v>39</v>
      </c>
      <c r="G4" s="342"/>
      <c r="H4" s="342"/>
      <c r="I4" s="342"/>
      <c r="J4" s="342"/>
      <c r="K4" s="343"/>
      <c r="L4" s="265"/>
    </row>
    <row r="5" spans="1:12" s="166" customFormat="1" ht="18" customHeight="1">
      <c r="A5" s="239">
        <v>1</v>
      </c>
      <c r="B5" s="240" t="s">
        <v>3</v>
      </c>
      <c r="C5" s="344" t="str">
        <f>'DATA SKP'!E10</f>
        <v>DENNY SETIABUDI, SE</v>
      </c>
      <c r="D5" s="345"/>
      <c r="E5" s="241">
        <v>1</v>
      </c>
      <c r="F5" s="346" t="s">
        <v>3</v>
      </c>
      <c r="G5" s="345"/>
      <c r="H5" s="344" t="str">
        <f>'DATA SKP'!E4</f>
        <v>SHERFA AGUNG SUSENO, S.AB</v>
      </c>
      <c r="I5" s="346"/>
      <c r="J5" s="346"/>
      <c r="K5" s="345"/>
      <c r="L5" s="244"/>
    </row>
    <row r="6" spans="1:12" s="166" customFormat="1" ht="18" customHeight="1">
      <c r="A6" s="190">
        <v>2</v>
      </c>
      <c r="B6" s="242" t="s">
        <v>7</v>
      </c>
      <c r="C6" s="347" t="str">
        <f>'DATA SKP'!E11</f>
        <v>19790611 201001 1 006</v>
      </c>
      <c r="D6" s="348"/>
      <c r="E6" s="243">
        <v>2</v>
      </c>
      <c r="F6" s="349" t="s">
        <v>7</v>
      </c>
      <c r="G6" s="348"/>
      <c r="H6" s="347" t="str">
        <f>'DATA SKP'!E5</f>
        <v>19811002 201101 1 007</v>
      </c>
      <c r="I6" s="349"/>
      <c r="J6" s="349"/>
      <c r="K6" s="348"/>
      <c r="L6" s="244"/>
    </row>
    <row r="7" spans="1:12" s="166" customFormat="1" ht="18" customHeight="1">
      <c r="A7" s="190">
        <v>3</v>
      </c>
      <c r="B7" s="242" t="s">
        <v>10</v>
      </c>
      <c r="C7" s="347" t="str">
        <f>'DATA SKP'!E12</f>
        <v>Penata / III.c</v>
      </c>
      <c r="D7" s="348"/>
      <c r="E7" s="243">
        <v>3</v>
      </c>
      <c r="F7" s="349" t="s">
        <v>10</v>
      </c>
      <c r="G7" s="348"/>
      <c r="H7" s="347" t="str">
        <f>'DATA SKP'!E6</f>
        <v>Penata / III.c</v>
      </c>
      <c r="I7" s="349"/>
      <c r="J7" s="349"/>
      <c r="K7" s="348"/>
      <c r="L7" s="244"/>
    </row>
    <row r="8" spans="1:12" s="166" customFormat="1" ht="34.5" customHeight="1">
      <c r="A8" s="190">
        <v>4</v>
      </c>
      <c r="B8" s="242" t="s">
        <v>13</v>
      </c>
      <c r="C8" s="347" t="str">
        <f>'DATA SKP'!E13</f>
        <v>Kasubid Koperasi, Industri dan Perdagangan</v>
      </c>
      <c r="D8" s="348"/>
      <c r="E8" s="243">
        <v>4</v>
      </c>
      <c r="F8" s="349" t="s">
        <v>13</v>
      </c>
      <c r="G8" s="348"/>
      <c r="H8" s="350" t="str">
        <f>'DATA SKP'!E7</f>
        <v>Analis Perencanaan Strategis LED (Pengembangan Ekonomi Lokal)</v>
      </c>
      <c r="I8" s="351"/>
      <c r="J8" s="351"/>
      <c r="K8" s="352"/>
      <c r="L8" s="244"/>
    </row>
    <row r="9" spans="1:12" s="166" customFormat="1" ht="18" customHeight="1">
      <c r="A9" s="245">
        <v>5</v>
      </c>
      <c r="B9" s="246" t="s">
        <v>16</v>
      </c>
      <c r="C9" s="353" t="str">
        <f>'DATA SKP'!E14</f>
        <v>Bappeda Kabupaten Pasuruan</v>
      </c>
      <c r="D9" s="354"/>
      <c r="E9" s="247">
        <v>5</v>
      </c>
      <c r="F9" s="355" t="s">
        <v>16</v>
      </c>
      <c r="G9" s="354"/>
      <c r="H9" s="353" t="str">
        <f>'DATA SKP'!E8</f>
        <v>Bappeda Kabupaten Pasuruan</v>
      </c>
      <c r="I9" s="355"/>
      <c r="J9" s="355"/>
      <c r="K9" s="354"/>
      <c r="L9" s="244"/>
    </row>
    <row r="10" spans="1:12" ht="18.75" customHeight="1">
      <c r="A10" s="371" t="s">
        <v>37</v>
      </c>
      <c r="B10" s="372" t="s">
        <v>40</v>
      </c>
      <c r="C10" s="373"/>
      <c r="D10" s="248"/>
      <c r="E10" s="371" t="s">
        <v>41</v>
      </c>
      <c r="F10" s="356" t="s">
        <v>42</v>
      </c>
      <c r="G10" s="357"/>
      <c r="H10" s="357"/>
      <c r="I10" s="357"/>
      <c r="J10" s="357"/>
      <c r="K10" s="358"/>
      <c r="L10" s="248"/>
    </row>
    <row r="11" spans="1:12" ht="18.75" customHeight="1">
      <c r="A11" s="371"/>
      <c r="B11" s="372"/>
      <c r="C11" s="373"/>
      <c r="D11" s="248"/>
      <c r="E11" s="371"/>
      <c r="F11" s="359" t="s">
        <v>43</v>
      </c>
      <c r="G11" s="359"/>
      <c r="H11" s="250" t="s">
        <v>44</v>
      </c>
      <c r="I11" s="359" t="s">
        <v>45</v>
      </c>
      <c r="J11" s="360"/>
      <c r="K11" s="266" t="s">
        <v>46</v>
      </c>
      <c r="L11" s="249"/>
    </row>
    <row r="12" spans="1:12" ht="38.25" customHeight="1">
      <c r="A12" s="251">
        <v>1</v>
      </c>
      <c r="B12" s="361" t="s">
        <v>47</v>
      </c>
      <c r="C12" s="362"/>
      <c r="D12" s="363"/>
      <c r="E12" s="252" t="s">
        <v>48</v>
      </c>
      <c r="F12" s="253">
        <v>3</v>
      </c>
      <c r="G12" s="254" t="s">
        <v>49</v>
      </c>
      <c r="H12" s="255">
        <v>100</v>
      </c>
      <c r="I12" s="255">
        <v>12</v>
      </c>
      <c r="J12" s="255" t="s">
        <v>50</v>
      </c>
      <c r="K12" s="267" t="s">
        <v>48</v>
      </c>
      <c r="L12" s="268"/>
    </row>
    <row r="13" spans="1:12" ht="42.75" customHeight="1">
      <c r="A13" s="251">
        <v>2</v>
      </c>
      <c r="B13" s="364" t="s">
        <v>51</v>
      </c>
      <c r="C13" s="365"/>
      <c r="D13" s="366"/>
      <c r="E13" s="168" t="s">
        <v>48</v>
      </c>
      <c r="F13" s="253">
        <v>1</v>
      </c>
      <c r="G13" s="254" t="s">
        <v>49</v>
      </c>
      <c r="H13" s="255">
        <v>100</v>
      </c>
      <c r="I13" s="255">
        <v>12</v>
      </c>
      <c r="J13" s="255" t="s">
        <v>50</v>
      </c>
      <c r="K13" s="267" t="s">
        <v>48</v>
      </c>
      <c r="L13" s="268"/>
    </row>
    <row r="14" spans="1:12" ht="41.25" customHeight="1">
      <c r="A14" s="251">
        <v>3</v>
      </c>
      <c r="B14" s="364" t="s">
        <v>52</v>
      </c>
      <c r="C14" s="365"/>
      <c r="D14" s="366"/>
      <c r="E14" s="168" t="s">
        <v>48</v>
      </c>
      <c r="F14" s="253">
        <v>1</v>
      </c>
      <c r="G14" s="254" t="s">
        <v>49</v>
      </c>
      <c r="H14" s="255">
        <v>100</v>
      </c>
      <c r="I14" s="255">
        <v>12</v>
      </c>
      <c r="J14" s="255" t="s">
        <v>50</v>
      </c>
      <c r="K14" s="267" t="s">
        <v>48</v>
      </c>
      <c r="L14" s="268"/>
    </row>
    <row r="15" spans="1:12" ht="41.25" customHeight="1">
      <c r="A15" s="251">
        <v>4</v>
      </c>
      <c r="B15" s="364" t="s">
        <v>53</v>
      </c>
      <c r="C15" s="365"/>
      <c r="D15" s="366"/>
      <c r="E15" s="168" t="s">
        <v>48</v>
      </c>
      <c r="F15" s="253">
        <v>1</v>
      </c>
      <c r="G15" s="254" t="s">
        <v>49</v>
      </c>
      <c r="H15" s="255">
        <v>100</v>
      </c>
      <c r="I15" s="255">
        <v>12</v>
      </c>
      <c r="J15" s="255" t="s">
        <v>50</v>
      </c>
      <c r="K15" s="267" t="s">
        <v>48</v>
      </c>
      <c r="L15" s="268"/>
    </row>
    <row r="16" spans="1:12" ht="28.5" customHeight="1">
      <c r="A16" s="251">
        <v>5</v>
      </c>
      <c r="B16" s="364" t="s">
        <v>54</v>
      </c>
      <c r="C16" s="365"/>
      <c r="D16" s="366"/>
      <c r="E16" s="168" t="s">
        <v>48</v>
      </c>
      <c r="F16" s="253">
        <v>1</v>
      </c>
      <c r="G16" s="254" t="s">
        <v>49</v>
      </c>
      <c r="H16" s="255">
        <v>100</v>
      </c>
      <c r="I16" s="255">
        <v>2</v>
      </c>
      <c r="J16" s="255" t="s">
        <v>50</v>
      </c>
      <c r="K16" s="267" t="s">
        <v>48</v>
      </c>
      <c r="L16" s="268"/>
    </row>
    <row r="17" spans="1:13" ht="15.75" customHeight="1">
      <c r="A17" s="251">
        <v>6</v>
      </c>
      <c r="B17" s="364" t="s">
        <v>55</v>
      </c>
      <c r="C17" s="365"/>
      <c r="D17" s="366"/>
      <c r="E17" s="168" t="s">
        <v>48</v>
      </c>
      <c r="F17" s="256">
        <v>3</v>
      </c>
      <c r="G17" s="254" t="s">
        <v>49</v>
      </c>
      <c r="H17" s="257">
        <v>100</v>
      </c>
      <c r="I17" s="257">
        <v>12</v>
      </c>
      <c r="J17" s="257" t="s">
        <v>50</v>
      </c>
      <c r="K17" s="269" t="s">
        <v>48</v>
      </c>
      <c r="L17" s="268"/>
    </row>
    <row r="18" spans="1:13" ht="6" customHeight="1"/>
    <row r="19" spans="1:13" ht="15.75" customHeight="1">
      <c r="H19" s="367" t="s">
        <v>56</v>
      </c>
      <c r="I19" s="367"/>
      <c r="J19" s="367"/>
      <c r="K19" s="367"/>
      <c r="L19" s="189"/>
      <c r="M19" s="166"/>
    </row>
    <row r="20" spans="1:13" ht="15.75" customHeight="1">
      <c r="A20" s="368" t="s">
        <v>57</v>
      </c>
      <c r="B20" s="368"/>
      <c r="C20" s="368"/>
      <c r="D20" s="259"/>
      <c r="E20" s="260"/>
      <c r="F20" s="258"/>
      <c r="H20" s="368" t="s">
        <v>58</v>
      </c>
      <c r="I20" s="368"/>
      <c r="J20" s="368"/>
      <c r="K20" s="368"/>
      <c r="L20" s="258"/>
    </row>
    <row r="21" spans="1:13" ht="10.5" customHeight="1"/>
    <row r="22" spans="1:13" ht="10.5" customHeight="1"/>
    <row r="23" spans="1:13" ht="10.5" customHeight="1"/>
    <row r="24" spans="1:13" s="234" customFormat="1" ht="15" customHeight="1">
      <c r="A24" s="369" t="str">
        <f>C5</f>
        <v>DENNY SETIABUDI, SE</v>
      </c>
      <c r="B24" s="369"/>
      <c r="C24" s="369"/>
      <c r="D24" s="262"/>
      <c r="E24" s="262"/>
      <c r="F24" s="263"/>
      <c r="H24" s="369" t="str">
        <f>H5</f>
        <v>SHERFA AGUNG SUSENO, S.AB</v>
      </c>
      <c r="I24" s="369"/>
      <c r="J24" s="369"/>
      <c r="K24" s="369"/>
      <c r="L24" s="261"/>
    </row>
    <row r="25" spans="1:13" ht="15" customHeight="1">
      <c r="B25" s="264" t="s">
        <v>59</v>
      </c>
      <c r="C25" s="260" t="str">
        <f>C6</f>
        <v>19790611 201001 1 006</v>
      </c>
      <c r="D25" s="260"/>
      <c r="E25" s="260"/>
      <c r="H25" s="264" t="s">
        <v>59</v>
      </c>
      <c r="I25" s="260" t="str">
        <f>H6</f>
        <v>19811002 201101 1 007</v>
      </c>
      <c r="J25" s="260"/>
      <c r="K25" s="260"/>
      <c r="L25" s="260"/>
    </row>
    <row r="26" spans="1:13">
      <c r="B26" s="264"/>
    </row>
    <row r="27" spans="1:13">
      <c r="A27" s="370" t="s">
        <v>60</v>
      </c>
      <c r="B27" s="370"/>
      <c r="C27" s="370"/>
      <c r="D27" s="370"/>
      <c r="E27" s="370"/>
      <c r="F27" s="259"/>
    </row>
    <row r="28" spans="1:13">
      <c r="A28" s="370" t="s">
        <v>61</v>
      </c>
      <c r="B28" s="370"/>
      <c r="C28" s="370"/>
      <c r="D28" s="370"/>
      <c r="E28" s="370"/>
      <c r="F28" s="259"/>
    </row>
  </sheetData>
  <mergeCells count="38">
    <mergeCell ref="A28:E28"/>
    <mergeCell ref="A10:A11"/>
    <mergeCell ref="E10:E11"/>
    <mergeCell ref="B10:C11"/>
    <mergeCell ref="A20:C20"/>
    <mergeCell ref="H20:K20"/>
    <mergeCell ref="A24:C24"/>
    <mergeCell ref="H24:K24"/>
    <mergeCell ref="A27:E27"/>
    <mergeCell ref="B14:D14"/>
    <mergeCell ref="B15:D15"/>
    <mergeCell ref="B16:D16"/>
    <mergeCell ref="B17:D17"/>
    <mergeCell ref="H19:K19"/>
    <mergeCell ref="F10:K10"/>
    <mergeCell ref="F11:G11"/>
    <mergeCell ref="I11:J11"/>
    <mergeCell ref="B12:D12"/>
    <mergeCell ref="B13:D13"/>
    <mergeCell ref="C8:D8"/>
    <mergeCell ref="F8:G8"/>
    <mergeCell ref="H8:K8"/>
    <mergeCell ref="C9:D9"/>
    <mergeCell ref="F9:G9"/>
    <mergeCell ref="H9:K9"/>
    <mergeCell ref="C6:D6"/>
    <mergeCell ref="F6:G6"/>
    <mergeCell ref="H6:K6"/>
    <mergeCell ref="C7:D7"/>
    <mergeCell ref="F7:G7"/>
    <mergeCell ref="H7:K7"/>
    <mergeCell ref="A1:K1"/>
    <mergeCell ref="A2:K2"/>
    <mergeCell ref="B4:C4"/>
    <mergeCell ref="F4:K4"/>
    <mergeCell ref="C5:D5"/>
    <mergeCell ref="F5:G5"/>
    <mergeCell ref="H5:K5"/>
  </mergeCells>
  <printOptions horizontalCentered="1"/>
  <pageMargins left="0.59027777777777801" right="0.59027777777777801" top="0.59027777777777801" bottom="0.59027777777777801" header="0.51180555555555596" footer="0.27500000000000002"/>
  <pageSetup paperSize="11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Q29"/>
  <sheetViews>
    <sheetView topLeftCell="A4" zoomScale="87" zoomScaleNormal="87" workbookViewId="0">
      <selection activeCell="S14" sqref="S14"/>
    </sheetView>
  </sheetViews>
  <sheetFormatPr defaultColWidth="9.140625" defaultRowHeight="12.75"/>
  <cols>
    <col min="1" max="1" width="4.28515625" style="166" customWidth="1"/>
    <col min="2" max="2" width="45.85546875" style="166" customWidth="1"/>
    <col min="3" max="3" width="4.7109375" style="166" customWidth="1"/>
    <col min="4" max="4" width="6.140625" style="166" customWidth="1"/>
    <col min="5" max="5" width="6.28515625" style="166" customWidth="1"/>
    <col min="6" max="6" width="5.42578125" style="166" customWidth="1"/>
    <col min="7" max="7" width="4.7109375" style="166" customWidth="1"/>
    <col min="8" max="8" width="4.42578125" style="166" customWidth="1"/>
    <col min="9" max="9" width="9.42578125" style="166" customWidth="1"/>
    <col min="10" max="10" width="4.7109375" style="166" customWidth="1"/>
    <col min="11" max="11" width="5" style="166" customWidth="1"/>
    <col min="12" max="12" width="7.42578125" style="166" customWidth="1"/>
    <col min="13" max="13" width="5.42578125" style="166" customWidth="1"/>
    <col min="14" max="14" width="4" style="166" customWidth="1"/>
    <col min="15" max="15" width="4.42578125" style="166" customWidth="1"/>
    <col min="16" max="16" width="9" style="166" customWidth="1"/>
    <col min="17" max="17" width="6.85546875" style="166" customWidth="1"/>
    <col min="18" max="20" width="9.5703125" style="166" customWidth="1"/>
    <col min="21" max="21" width="7.85546875" style="166" customWidth="1"/>
    <col min="22" max="25" width="7" style="166" customWidth="1"/>
    <col min="26" max="26" width="9.85546875" style="166" customWidth="1"/>
    <col min="27" max="27" width="12.85546875" style="166" customWidth="1"/>
    <col min="28" max="28" width="21.140625" style="166" customWidth="1"/>
    <col min="29" max="29" width="5.5703125" style="166" customWidth="1"/>
    <col min="30" max="30" width="8.5703125" style="166" customWidth="1"/>
    <col min="31" max="32" width="6.5703125" style="166" customWidth="1"/>
    <col min="33" max="34" width="8.5703125" style="166" customWidth="1"/>
    <col min="35" max="35" width="6.140625" style="166" customWidth="1"/>
    <col min="36" max="36" width="3" style="166" customWidth="1"/>
    <col min="37" max="37" width="2.42578125" style="166" customWidth="1"/>
    <col min="38" max="38" width="32.28515625" style="166" customWidth="1"/>
    <col min="39" max="39" width="6.85546875" style="166" customWidth="1"/>
    <col min="40" max="41" width="8.5703125" style="166" customWidth="1"/>
    <col min="42" max="43" width="12.85546875" style="166" customWidth="1"/>
    <col min="44" max="46" width="7" style="166" customWidth="1"/>
    <col min="47" max="16384" width="9.140625" style="166"/>
  </cols>
  <sheetData>
    <row r="1" spans="1:43" ht="15.75">
      <c r="A1" s="374" t="s">
        <v>62</v>
      </c>
      <c r="B1" s="374"/>
      <c r="C1" s="374"/>
      <c r="D1" s="374"/>
      <c r="E1" s="374"/>
      <c r="F1" s="374"/>
      <c r="G1" s="374"/>
      <c r="H1" s="374"/>
      <c r="I1" s="374"/>
      <c r="J1" s="374"/>
      <c r="K1" s="374"/>
      <c r="L1" s="374"/>
      <c r="M1" s="374"/>
      <c r="N1" s="374"/>
      <c r="O1" s="374"/>
      <c r="P1" s="374"/>
      <c r="Q1" s="374"/>
      <c r="R1" s="374"/>
      <c r="S1" s="129"/>
      <c r="T1" s="129"/>
    </row>
    <row r="2" spans="1:43" ht="15.75">
      <c r="A2" s="374" t="s">
        <v>28</v>
      </c>
      <c r="B2" s="374"/>
      <c r="C2" s="374"/>
      <c r="D2" s="374"/>
      <c r="E2" s="374"/>
      <c r="F2" s="374"/>
      <c r="G2" s="374"/>
      <c r="H2" s="374"/>
      <c r="I2" s="374"/>
      <c r="J2" s="374"/>
      <c r="K2" s="374"/>
      <c r="L2" s="374"/>
      <c r="M2" s="374"/>
      <c r="N2" s="374"/>
      <c r="O2" s="374"/>
      <c r="P2" s="374"/>
      <c r="Q2" s="374"/>
      <c r="R2" s="374"/>
      <c r="S2" s="129"/>
      <c r="T2" s="129"/>
    </row>
    <row r="3" spans="1:43" ht="10.5" customHeight="1">
      <c r="A3" s="367"/>
      <c r="B3" s="367"/>
      <c r="C3" s="367"/>
      <c r="D3" s="367"/>
      <c r="E3" s="367"/>
      <c r="F3" s="367"/>
      <c r="G3" s="367"/>
      <c r="H3" s="367"/>
      <c r="I3" s="367"/>
      <c r="J3" s="367"/>
      <c r="K3" s="367"/>
      <c r="L3" s="367"/>
      <c r="M3" s="367"/>
      <c r="N3" s="367"/>
      <c r="O3" s="367"/>
      <c r="P3" s="367"/>
      <c r="Q3" s="367"/>
    </row>
    <row r="4" spans="1:43" ht="14.25" customHeight="1">
      <c r="A4" s="178" t="s">
        <v>63</v>
      </c>
      <c r="B4" s="189"/>
      <c r="C4" s="189"/>
      <c r="D4" s="189"/>
      <c r="E4" s="189"/>
      <c r="F4" s="189"/>
      <c r="G4" s="189"/>
      <c r="H4" s="189"/>
      <c r="I4" s="189"/>
      <c r="J4" s="189"/>
      <c r="K4" s="189"/>
      <c r="L4" s="189"/>
      <c r="M4" s="189"/>
      <c r="N4" s="189"/>
      <c r="O4" s="189"/>
      <c r="P4" s="189"/>
      <c r="Q4" s="189"/>
    </row>
    <row r="5" spans="1:43" ht="14.25" customHeight="1">
      <c r="A5" s="166" t="str">
        <f>COVER!A16</f>
        <v>Januari s/d Desember 2020</v>
      </c>
      <c r="B5" s="178"/>
      <c r="C5" s="178"/>
      <c r="D5" s="178"/>
      <c r="E5" s="178"/>
      <c r="F5" s="178"/>
    </row>
    <row r="6" spans="1:43" ht="13.5" customHeight="1">
      <c r="A6" s="375" t="s">
        <v>37</v>
      </c>
      <c r="B6" s="384" t="s">
        <v>64</v>
      </c>
      <c r="C6" s="384" t="s">
        <v>41</v>
      </c>
      <c r="D6" s="375" t="s">
        <v>42</v>
      </c>
      <c r="E6" s="375"/>
      <c r="F6" s="375"/>
      <c r="G6" s="375"/>
      <c r="H6" s="375"/>
      <c r="I6" s="375"/>
      <c r="J6" s="375" t="s">
        <v>41</v>
      </c>
      <c r="K6" s="375" t="s">
        <v>65</v>
      </c>
      <c r="L6" s="375"/>
      <c r="M6" s="375"/>
      <c r="N6" s="375"/>
      <c r="O6" s="375"/>
      <c r="P6" s="375"/>
      <c r="Q6" s="382" t="s">
        <v>66</v>
      </c>
      <c r="R6" s="384" t="s">
        <v>67</v>
      </c>
      <c r="S6" s="220"/>
      <c r="T6" s="220"/>
    </row>
    <row r="7" spans="1:43" s="194" customFormat="1" ht="24">
      <c r="A7" s="375"/>
      <c r="B7" s="384"/>
      <c r="C7" s="384"/>
      <c r="D7" s="376" t="s">
        <v>68</v>
      </c>
      <c r="E7" s="376"/>
      <c r="F7" s="196" t="s">
        <v>69</v>
      </c>
      <c r="G7" s="376" t="s">
        <v>70</v>
      </c>
      <c r="H7" s="376"/>
      <c r="I7" s="196" t="s">
        <v>71</v>
      </c>
      <c r="J7" s="375"/>
      <c r="K7" s="376" t="s">
        <v>68</v>
      </c>
      <c r="L7" s="376"/>
      <c r="M7" s="196" t="s">
        <v>69</v>
      </c>
      <c r="N7" s="376" t="s">
        <v>70</v>
      </c>
      <c r="O7" s="376"/>
      <c r="P7" s="196" t="s">
        <v>71</v>
      </c>
      <c r="Q7" s="382"/>
      <c r="R7" s="384"/>
      <c r="S7" s="220"/>
      <c r="T7" s="220"/>
      <c r="Y7" s="194" t="s">
        <v>72</v>
      </c>
      <c r="Z7" s="194" t="s">
        <v>73</v>
      </c>
      <c r="AA7" s="194" t="s">
        <v>74</v>
      </c>
      <c r="AB7" s="194" t="s">
        <v>75</v>
      </c>
      <c r="AC7" s="194" t="s">
        <v>76</v>
      </c>
      <c r="AD7" s="194" t="s">
        <v>77</v>
      </c>
      <c r="AE7" s="194" t="s">
        <v>78</v>
      </c>
      <c r="AF7" s="194" t="s">
        <v>79</v>
      </c>
      <c r="AG7" s="194" t="s">
        <v>80</v>
      </c>
      <c r="AH7" s="194" t="s">
        <v>81</v>
      </c>
    </row>
    <row r="8" spans="1:43" s="195" customFormat="1" ht="10.5">
      <c r="A8" s="197">
        <v>1</v>
      </c>
      <c r="B8" s="198">
        <v>2</v>
      </c>
      <c r="C8" s="198">
        <v>3</v>
      </c>
      <c r="D8" s="377">
        <v>4</v>
      </c>
      <c r="E8" s="377"/>
      <c r="F8" s="198">
        <v>5</v>
      </c>
      <c r="G8" s="377">
        <v>6</v>
      </c>
      <c r="H8" s="377"/>
      <c r="I8" s="198">
        <v>7</v>
      </c>
      <c r="J8" s="198">
        <v>8</v>
      </c>
      <c r="K8" s="378">
        <v>9</v>
      </c>
      <c r="L8" s="378"/>
      <c r="M8" s="198">
        <v>10</v>
      </c>
      <c r="N8" s="378">
        <v>11</v>
      </c>
      <c r="O8" s="378"/>
      <c r="P8" s="198">
        <v>12</v>
      </c>
      <c r="Q8" s="198">
        <v>13</v>
      </c>
      <c r="R8" s="198">
        <v>14</v>
      </c>
      <c r="S8" s="221"/>
      <c r="T8" s="221"/>
    </row>
    <row r="9" spans="1:43" ht="42">
      <c r="A9" s="199">
        <v>1</v>
      </c>
      <c r="B9" s="200" t="str">
        <f>'FORM SKP'!B12</f>
        <v>Mempelajari pedoman dan petunjuk sesuai prosedur dan ketentuan yang berlaku untuk mengetahui macam, metode dan teknik dalam menganalisis bahan perencanaan, pelaporan, monitoring dan evaluasi;</v>
      </c>
      <c r="C9" s="201" t="str">
        <f>'FORM SKP'!E12</f>
        <v>-</v>
      </c>
      <c r="D9" s="201">
        <f>'FORM SKP'!F12</f>
        <v>3</v>
      </c>
      <c r="E9" s="202" t="str">
        <f>'FORM SKP'!G12</f>
        <v>laporan</v>
      </c>
      <c r="F9" s="203">
        <f>'FORM SKP'!H12</f>
        <v>100</v>
      </c>
      <c r="G9" s="201">
        <f>'FORM SKP'!I12</f>
        <v>12</v>
      </c>
      <c r="H9" s="204" t="str">
        <f>'FORM SKP'!J12</f>
        <v>bulan</v>
      </c>
      <c r="I9" s="213" t="str">
        <f>'FORM SKP'!K12</f>
        <v>-</v>
      </c>
      <c r="J9" s="201" t="str">
        <f>C9</f>
        <v>-</v>
      </c>
      <c r="K9" s="205">
        <v>4</v>
      </c>
      <c r="L9" s="206" t="str">
        <f>E9</f>
        <v>laporan</v>
      </c>
      <c r="M9" s="203">
        <v>65</v>
      </c>
      <c r="N9" s="201">
        <v>12</v>
      </c>
      <c r="O9" s="207" t="str">
        <f>H9</f>
        <v>bulan</v>
      </c>
      <c r="P9" s="213"/>
      <c r="Q9" s="222">
        <f t="shared" ref="Q9:Q14" si="0">AI9</f>
        <v>274.33333333333331</v>
      </c>
      <c r="R9" s="223">
        <f>IF(P9="",Q9/3,Q9/4)</f>
        <v>91.444444444444443</v>
      </c>
      <c r="S9" s="224"/>
      <c r="T9" s="224"/>
      <c r="V9" s="166">
        <f>IF(D9&gt;0,1,0)</f>
        <v>1</v>
      </c>
      <c r="W9" s="166">
        <f>IFERROR(R9,0)</f>
        <v>91.444444444444443</v>
      </c>
      <c r="Y9" s="166">
        <f>100-(N9/G9*100)</f>
        <v>0</v>
      </c>
      <c r="Z9" s="232" t="e">
        <f t="shared" ref="Z9:Z14" si="1">100-(P9/I9*100)</f>
        <v>#VALUE!</v>
      </c>
      <c r="AA9" s="166">
        <f>K9/D9*100</f>
        <v>133.33333333333331</v>
      </c>
      <c r="AB9" s="166">
        <f>M9/F9*100</f>
        <v>65</v>
      </c>
      <c r="AC9" s="166">
        <f>IF(Y9&gt;24,AF9,AE9)</f>
        <v>76.000000000000014</v>
      </c>
      <c r="AD9" s="166" t="e">
        <f>IF(Z9&gt;24,AH9,AG9)</f>
        <v>#VALUE!</v>
      </c>
      <c r="AE9" s="166">
        <f>((1.76*G9-N9)/G9)*100</f>
        <v>76.000000000000014</v>
      </c>
      <c r="AF9" s="166">
        <f>76-((((1.76*G9-N9)/G9)*100)-100)</f>
        <v>99.999999999999986</v>
      </c>
      <c r="AG9" s="166" t="e">
        <f>((1.76*I9-P9)/I9)*100</f>
        <v>#VALUE!</v>
      </c>
      <c r="AH9" s="166" t="e">
        <f t="shared" ref="AH9:AH14" si="2">76-((((1.76*I9-P9)/I9)*100)-100)</f>
        <v>#VALUE!</v>
      </c>
      <c r="AI9" s="166">
        <f>IFERROR(SUM(AA9:AD9),SUM(AA9:AC9))</f>
        <v>274.33333333333331</v>
      </c>
      <c r="AM9" s="233">
        <f>100-(N9/G9*100)</f>
        <v>0</v>
      </c>
      <c r="AN9" s="233" t="e">
        <f>100-(P9/I9*100)</f>
        <v>#VALUE!</v>
      </c>
      <c r="AO9" s="166" t="e">
        <f>IF(AND(AM9&gt;24,AN9&gt;24),(IFERROR(((K9/D9*100)+(M9/F9*100)+(76-((((1.76*G9-N9)/G9)*100)-100))+(76-((((1.76*I9-P9)/I9)*100)-100))),((K9/D9*100)+(M9/F9*100)+(76-((((1.76*G9-N9)/G9)*100)-100))))),(IFERROR(((K9/D9*100)+(M9/F9*100)+(((1.76*G9-N9)/G9)*100))+(((1.76*I9-P9)/I9)*100),((K9/D9*100)+(M9/F9*100)+(((1.76*G9-N9)/G9)*100)))))</f>
        <v>#VALUE!</v>
      </c>
      <c r="AP9" s="166">
        <f>IF(AM9&gt;24,(((K9/D9*100)+(M9/F9*100)+(76-((((1.76*G9-N9)/G9)*100)-100)))),(((K9/D9*100)+(M9/F9*100)+(((1.76*G9-N9)/G9)*100))))</f>
        <v>274.33333333333331</v>
      </c>
      <c r="AQ9" s="166">
        <f>IFERROR(AO9,AP9)</f>
        <v>274.33333333333331</v>
      </c>
    </row>
    <row r="10" spans="1:43" ht="52.5">
      <c r="A10" s="199">
        <v>2</v>
      </c>
      <c r="B10" s="200" t="str">
        <f>'FORM SKP'!B13</f>
        <v>Mempelajari potensi spesifik Sumber Daya Alam (SDA), Sumber Daya Manusia (SDM) dan Sumber Daya Budaya (SDB) serta kelembagaan di masing-masing wilayah yang potensial melakukan percepatan pengembangan ekonomi lokal dengan penciptaan lapangan kerja hijau;</v>
      </c>
      <c r="C10" s="201" t="str">
        <f>'FORM SKP'!E13</f>
        <v>-</v>
      </c>
      <c r="D10" s="205">
        <f>'FORM SKP'!F13</f>
        <v>1</v>
      </c>
      <c r="E10" s="206" t="str">
        <f>'FORM SKP'!G13</f>
        <v>laporan</v>
      </c>
      <c r="F10" s="203">
        <f>'FORM SKP'!H13</f>
        <v>100</v>
      </c>
      <c r="G10" s="205">
        <f>'FORM SKP'!I13</f>
        <v>12</v>
      </c>
      <c r="H10" s="207" t="str">
        <f>'FORM SKP'!J13</f>
        <v>bulan</v>
      </c>
      <c r="I10" s="213" t="str">
        <f>'FORM SKP'!K13</f>
        <v>-</v>
      </c>
      <c r="J10" s="201" t="str">
        <f t="shared" ref="J10:J14" si="3">C10</f>
        <v>-</v>
      </c>
      <c r="K10" s="205">
        <v>4</v>
      </c>
      <c r="L10" s="206" t="str">
        <f>E10</f>
        <v>laporan</v>
      </c>
      <c r="M10" s="203">
        <v>66</v>
      </c>
      <c r="N10" s="205">
        <v>12</v>
      </c>
      <c r="O10" s="207" t="str">
        <f>H10</f>
        <v>bulan</v>
      </c>
      <c r="P10" s="214"/>
      <c r="Q10" s="222">
        <f t="shared" si="0"/>
        <v>542</v>
      </c>
      <c r="R10" s="223">
        <f>IF(P10="",Q10/3,Q10/4)</f>
        <v>180.66666666666666</v>
      </c>
      <c r="S10" s="224"/>
      <c r="T10" s="224"/>
      <c r="V10" s="166">
        <f t="shared" ref="V10:V14" si="4">IF(D10&gt;0,1,0)</f>
        <v>1</v>
      </c>
      <c r="W10" s="166">
        <f t="shared" ref="W10:W14" si="5">IFERROR(R10,0)</f>
        <v>180.66666666666666</v>
      </c>
      <c r="Y10" s="166">
        <f t="shared" ref="Y10:Y14" si="6">100-(N10/G10*100)</f>
        <v>0</v>
      </c>
      <c r="Z10" s="232" t="e">
        <f t="shared" si="1"/>
        <v>#VALUE!</v>
      </c>
      <c r="AA10" s="166">
        <f t="shared" ref="AA10:AA14" si="7">K10/D10*100</f>
        <v>400</v>
      </c>
      <c r="AB10" s="166">
        <f t="shared" ref="AB10:AB14" si="8">M10/F10*100</f>
        <v>66</v>
      </c>
      <c r="AC10" s="166">
        <f t="shared" ref="AC10:AC14" si="9">IF(Y10&gt;24,AF10,AE10)</f>
        <v>76.000000000000014</v>
      </c>
      <c r="AD10" s="166" t="e">
        <f t="shared" ref="AD10:AD14" si="10">IF(Z10&gt;24,AH10,AG10)</f>
        <v>#VALUE!</v>
      </c>
      <c r="AE10" s="166">
        <f t="shared" ref="AE10:AE14" si="11">((1.76*G10-N10)/G10)*100</f>
        <v>76.000000000000014</v>
      </c>
      <c r="AF10" s="166">
        <f t="shared" ref="AF10:AF14" si="12">76-((((1.76*G10-N10)/G10)*100)-100)</f>
        <v>99.999999999999986</v>
      </c>
      <c r="AG10" s="166" t="e">
        <f t="shared" ref="AG10:AG14" si="13">((1.76*I10-P10)/I10)*100</f>
        <v>#VALUE!</v>
      </c>
      <c r="AH10" s="166" t="e">
        <f t="shared" si="2"/>
        <v>#VALUE!</v>
      </c>
      <c r="AI10" s="166">
        <f t="shared" ref="AI10:AI14" si="14">IFERROR(SUM(AA10:AD10),SUM(AA10:AC10))</f>
        <v>542</v>
      </c>
      <c r="AM10" s="233">
        <f t="shared" ref="AM10:AM14" si="15">100-(N10/G10*100)</f>
        <v>0</v>
      </c>
      <c r="AN10" s="233" t="e">
        <f t="shared" ref="AN10:AN14" si="16">100-(P10/I10*100)</f>
        <v>#VALUE!</v>
      </c>
      <c r="AO10" s="166" t="e">
        <f t="shared" ref="AO10:AO14" si="17">IF(AND(AM10&gt;24,AN10&gt;24),(IFERROR(((K10/D10*100)+(M10/F10*100)+(76-((((1.76*G10-N10)/G10)*100)-100))+(76-((((1.76*I10-P10)/I10)*100)-100))),((K10/D10*100)+(M10/F10*100)+(76-((((1.76*G10-N10)/G10)*100)-100))))),(IFERROR(((K10/D10*100)+(M10/F10*100)+(((1.76*G10-N10)/G10)*100))+(((1.76*I10-P10)/I10)*100),((K10/D10*100)+(M10/F10*100)+(((1.76*G10-N10)/G10)*100)))))</f>
        <v>#VALUE!</v>
      </c>
      <c r="AP10" s="166">
        <f t="shared" ref="AP10:AP14" si="18">IF(AM10&gt;24,(((K10/D10*100)+(M10/F10*100)+(76-((((1.76*G10-N10)/G10)*100)-100)))),(((K10/D10*100)+(M10/F10*100)+(((1.76*G10-N10)/G10)*100))))</f>
        <v>542</v>
      </c>
      <c r="AQ10" s="166">
        <f t="shared" ref="AQ10:AQ14" si="19">IFERROR(AO10,AP10)</f>
        <v>542</v>
      </c>
    </row>
    <row r="11" spans="1:43" ht="52.5">
      <c r="A11" s="199">
        <v>3</v>
      </c>
      <c r="B11" s="200" t="str">
        <f>'FORM SKP'!B14</f>
        <v>Mengolah data potensi spesifik wilayah (SDA, SDM, SDB dan kelembagaan) yang potensial melakukan percepatan pengembangan ekonomi lokal dengan penciptaan lapangan kerja hijau serta menyajikan data sebagai bahan perencanaan, pelaporan, monitoring dan evaluasi;</v>
      </c>
      <c r="C11" s="201" t="str">
        <f>'FORM SKP'!E14</f>
        <v>-</v>
      </c>
      <c r="D11" s="205">
        <f>'FORM SKP'!F14</f>
        <v>1</v>
      </c>
      <c r="E11" s="206" t="str">
        <f>'FORM SKP'!G14</f>
        <v>laporan</v>
      </c>
      <c r="F11" s="203">
        <f>'FORM SKP'!H14</f>
        <v>100</v>
      </c>
      <c r="G11" s="205">
        <f>'FORM SKP'!I14</f>
        <v>12</v>
      </c>
      <c r="H11" s="207" t="str">
        <f>'FORM SKP'!J14</f>
        <v>bulan</v>
      </c>
      <c r="I11" s="213" t="str">
        <f>'FORM SKP'!K14</f>
        <v>-</v>
      </c>
      <c r="J11" s="201" t="str">
        <f t="shared" si="3"/>
        <v>-</v>
      </c>
      <c r="K11" s="205">
        <v>4</v>
      </c>
      <c r="L11" s="206" t="str">
        <f t="shared" ref="L11:L14" si="20">E11</f>
        <v>laporan</v>
      </c>
      <c r="M11" s="203">
        <v>66</v>
      </c>
      <c r="N11" s="205">
        <v>12</v>
      </c>
      <c r="O11" s="207" t="str">
        <f t="shared" ref="O11:O14" si="21">H11</f>
        <v>bulan</v>
      </c>
      <c r="P11" s="214"/>
      <c r="Q11" s="222">
        <f t="shared" si="0"/>
        <v>542</v>
      </c>
      <c r="R11" s="223">
        <f t="shared" ref="R11:R14" si="22">IF(P11="",Q11/3,Q11/4)</f>
        <v>180.66666666666666</v>
      </c>
      <c r="S11" s="224"/>
      <c r="T11" s="224"/>
      <c r="V11" s="166">
        <f t="shared" si="4"/>
        <v>1</v>
      </c>
      <c r="W11" s="166">
        <f t="shared" si="5"/>
        <v>180.66666666666666</v>
      </c>
      <c r="Y11" s="166">
        <f t="shared" si="6"/>
        <v>0</v>
      </c>
      <c r="Z11" s="232" t="e">
        <f t="shared" si="1"/>
        <v>#VALUE!</v>
      </c>
      <c r="AA11" s="166">
        <f t="shared" si="7"/>
        <v>400</v>
      </c>
      <c r="AB11" s="166">
        <f t="shared" si="8"/>
        <v>66</v>
      </c>
      <c r="AC11" s="166">
        <f t="shared" si="9"/>
        <v>76.000000000000014</v>
      </c>
      <c r="AD11" s="166" t="e">
        <f t="shared" si="10"/>
        <v>#VALUE!</v>
      </c>
      <c r="AE11" s="166">
        <f t="shared" si="11"/>
        <v>76.000000000000014</v>
      </c>
      <c r="AF11" s="166">
        <f t="shared" si="12"/>
        <v>99.999999999999986</v>
      </c>
      <c r="AG11" s="166" t="e">
        <f t="shared" si="13"/>
        <v>#VALUE!</v>
      </c>
      <c r="AH11" s="166" t="e">
        <f t="shared" si="2"/>
        <v>#VALUE!</v>
      </c>
      <c r="AI11" s="166">
        <f t="shared" si="14"/>
        <v>542</v>
      </c>
      <c r="AM11" s="233">
        <f t="shared" si="15"/>
        <v>0</v>
      </c>
      <c r="AN11" s="233" t="e">
        <f t="shared" si="16"/>
        <v>#VALUE!</v>
      </c>
      <c r="AO11" s="166" t="e">
        <f t="shared" si="17"/>
        <v>#VALUE!</v>
      </c>
      <c r="AP11" s="166">
        <f t="shared" si="18"/>
        <v>542</v>
      </c>
      <c r="AQ11" s="166">
        <f t="shared" si="19"/>
        <v>542</v>
      </c>
    </row>
    <row r="12" spans="1:43" ht="52.5">
      <c r="A12" s="199">
        <v>4</v>
      </c>
      <c r="B12" s="200" t="str">
        <f>'FORM SKP'!B15</f>
        <v>Menganalisis data potensi spesifik wilayah (SDA, SDM, SDB dan kelembagaan) yang potensial melakukan percepatan pengembangan ekonomi lokal dengan penciptaan lapangan kerja hijau serta menyajikan hasil analisa sebagai bahan perencanaan, pelaporan, monitoring dan evaluasi;</v>
      </c>
      <c r="C12" s="201" t="str">
        <f>'FORM SKP'!E15</f>
        <v>-</v>
      </c>
      <c r="D12" s="205">
        <f>'FORM SKP'!F15</f>
        <v>1</v>
      </c>
      <c r="E12" s="206" t="str">
        <f>'FORM SKP'!G15</f>
        <v>laporan</v>
      </c>
      <c r="F12" s="203">
        <f>'FORM SKP'!H15</f>
        <v>100</v>
      </c>
      <c r="G12" s="205">
        <f>'FORM SKP'!I15</f>
        <v>12</v>
      </c>
      <c r="H12" s="207" t="str">
        <f>'FORM SKP'!J15</f>
        <v>bulan</v>
      </c>
      <c r="I12" s="213" t="str">
        <f>'FORM SKP'!K15</f>
        <v>-</v>
      </c>
      <c r="J12" s="201" t="str">
        <f t="shared" si="3"/>
        <v>-</v>
      </c>
      <c r="K12" s="205">
        <v>1</v>
      </c>
      <c r="L12" s="206" t="str">
        <f t="shared" si="20"/>
        <v>laporan</v>
      </c>
      <c r="M12" s="203">
        <v>65</v>
      </c>
      <c r="N12" s="205">
        <v>12</v>
      </c>
      <c r="O12" s="207" t="str">
        <f t="shared" si="21"/>
        <v>bulan</v>
      </c>
      <c r="P12" s="214"/>
      <c r="Q12" s="222">
        <f t="shared" si="0"/>
        <v>241</v>
      </c>
      <c r="R12" s="223">
        <f t="shared" si="22"/>
        <v>80.333333333333329</v>
      </c>
      <c r="S12" s="224"/>
      <c r="T12" s="224"/>
      <c r="V12" s="166">
        <f t="shared" si="4"/>
        <v>1</v>
      </c>
      <c r="W12" s="166">
        <f t="shared" si="5"/>
        <v>80.333333333333329</v>
      </c>
      <c r="Y12" s="166">
        <f t="shared" si="6"/>
        <v>0</v>
      </c>
      <c r="Z12" s="232" t="e">
        <f t="shared" si="1"/>
        <v>#VALUE!</v>
      </c>
      <c r="AA12" s="166">
        <f t="shared" si="7"/>
        <v>100</v>
      </c>
      <c r="AB12" s="166">
        <f t="shared" si="8"/>
        <v>65</v>
      </c>
      <c r="AC12" s="166">
        <f t="shared" si="9"/>
        <v>76.000000000000014</v>
      </c>
      <c r="AD12" s="166" t="e">
        <f t="shared" si="10"/>
        <v>#VALUE!</v>
      </c>
      <c r="AE12" s="166">
        <f t="shared" si="11"/>
        <v>76.000000000000014</v>
      </c>
      <c r="AF12" s="166">
        <f t="shared" si="12"/>
        <v>99.999999999999986</v>
      </c>
      <c r="AG12" s="166" t="e">
        <f t="shared" si="13"/>
        <v>#VALUE!</v>
      </c>
      <c r="AH12" s="166" t="e">
        <f t="shared" si="2"/>
        <v>#VALUE!</v>
      </c>
      <c r="AI12" s="166">
        <f t="shared" si="14"/>
        <v>241</v>
      </c>
      <c r="AM12" s="233">
        <f t="shared" si="15"/>
        <v>0</v>
      </c>
      <c r="AN12" s="233" t="e">
        <f t="shared" si="16"/>
        <v>#VALUE!</v>
      </c>
      <c r="AO12" s="166" t="e">
        <f t="shared" si="17"/>
        <v>#VALUE!</v>
      </c>
      <c r="AP12" s="166">
        <f t="shared" si="18"/>
        <v>241</v>
      </c>
      <c r="AQ12" s="166">
        <f t="shared" si="19"/>
        <v>241</v>
      </c>
    </row>
    <row r="13" spans="1:43" ht="21">
      <c r="A13" s="199">
        <v>5</v>
      </c>
      <c r="B13" s="200" t="str">
        <f>'FORM SKP'!B16</f>
        <v>Menyusun rencana pengembangan ekonomi lokal jangka panjang, menengah dan tahunan internal;</v>
      </c>
      <c r="C13" s="201" t="str">
        <f>'FORM SKP'!E16</f>
        <v>-</v>
      </c>
      <c r="D13" s="205">
        <f>'FORM SKP'!F16</f>
        <v>1</v>
      </c>
      <c r="E13" s="206" t="str">
        <f>'FORM SKP'!G16</f>
        <v>laporan</v>
      </c>
      <c r="F13" s="203">
        <f>'FORM SKP'!H16</f>
        <v>100</v>
      </c>
      <c r="G13" s="205">
        <v>12</v>
      </c>
      <c r="H13" s="207" t="str">
        <f>'FORM SKP'!J16</f>
        <v>bulan</v>
      </c>
      <c r="I13" s="213" t="str">
        <f>'FORM SKP'!K16</f>
        <v>-</v>
      </c>
      <c r="J13" s="201" t="str">
        <f t="shared" si="3"/>
        <v>-</v>
      </c>
      <c r="K13" s="205">
        <v>1</v>
      </c>
      <c r="L13" s="206" t="str">
        <f t="shared" si="20"/>
        <v>laporan</v>
      </c>
      <c r="M13" s="203">
        <v>65</v>
      </c>
      <c r="N13" s="205">
        <v>12</v>
      </c>
      <c r="O13" s="207" t="str">
        <f t="shared" si="21"/>
        <v>bulan</v>
      </c>
      <c r="P13" s="214"/>
      <c r="Q13" s="222">
        <f t="shared" si="0"/>
        <v>241</v>
      </c>
      <c r="R13" s="223">
        <f t="shared" si="22"/>
        <v>80.333333333333329</v>
      </c>
      <c r="S13" s="224"/>
      <c r="T13" s="224"/>
      <c r="V13" s="166">
        <f t="shared" si="4"/>
        <v>1</v>
      </c>
      <c r="W13" s="166">
        <f t="shared" si="5"/>
        <v>80.333333333333329</v>
      </c>
      <c r="Y13" s="166">
        <f t="shared" si="6"/>
        <v>0</v>
      </c>
      <c r="Z13" s="232" t="e">
        <f t="shared" si="1"/>
        <v>#VALUE!</v>
      </c>
      <c r="AA13" s="166">
        <f t="shared" si="7"/>
        <v>100</v>
      </c>
      <c r="AB13" s="166">
        <f t="shared" si="8"/>
        <v>65</v>
      </c>
      <c r="AC13" s="166">
        <f t="shared" si="9"/>
        <v>76.000000000000014</v>
      </c>
      <c r="AD13" s="166" t="e">
        <f t="shared" si="10"/>
        <v>#VALUE!</v>
      </c>
      <c r="AE13" s="166">
        <f t="shared" si="11"/>
        <v>76.000000000000014</v>
      </c>
      <c r="AF13" s="166">
        <f t="shared" si="12"/>
        <v>99.999999999999986</v>
      </c>
      <c r="AG13" s="166" t="e">
        <f t="shared" si="13"/>
        <v>#VALUE!</v>
      </c>
      <c r="AH13" s="166" t="e">
        <f t="shared" si="2"/>
        <v>#VALUE!</v>
      </c>
      <c r="AI13" s="166">
        <f t="shared" si="14"/>
        <v>241</v>
      </c>
      <c r="AM13" s="233">
        <f t="shared" si="15"/>
        <v>0</v>
      </c>
      <c r="AN13" s="233" t="e">
        <f t="shared" si="16"/>
        <v>#VALUE!</v>
      </c>
      <c r="AO13" s="166" t="e">
        <f t="shared" si="17"/>
        <v>#VALUE!</v>
      </c>
      <c r="AP13" s="166">
        <f t="shared" si="18"/>
        <v>241</v>
      </c>
      <c r="AQ13" s="166">
        <f t="shared" si="19"/>
        <v>241</v>
      </c>
    </row>
    <row r="14" spans="1:43" ht="21">
      <c r="A14" s="199">
        <v>6</v>
      </c>
      <c r="B14" s="200" t="str">
        <f>'FORM SKP'!B17</f>
        <v>Melaksanakan tugas-tugas lain yang di berikan oleh Kasubid Koperasi, Industri dan Perdagangan.</v>
      </c>
      <c r="C14" s="201" t="str">
        <f>'FORM SKP'!E17</f>
        <v>-</v>
      </c>
      <c r="D14" s="205">
        <f>'FORM SKP'!F17</f>
        <v>3</v>
      </c>
      <c r="E14" s="206" t="str">
        <f>'FORM SKP'!G17</f>
        <v>laporan</v>
      </c>
      <c r="F14" s="203">
        <f>'FORM SKP'!H17</f>
        <v>100</v>
      </c>
      <c r="G14" s="205">
        <f>'FORM SKP'!I17</f>
        <v>12</v>
      </c>
      <c r="H14" s="207" t="str">
        <f>'FORM SKP'!J17</f>
        <v>bulan</v>
      </c>
      <c r="I14" s="213" t="str">
        <f>'FORM SKP'!K17</f>
        <v>-</v>
      </c>
      <c r="J14" s="201" t="str">
        <f t="shared" si="3"/>
        <v>-</v>
      </c>
      <c r="K14" s="205">
        <v>1</v>
      </c>
      <c r="L14" s="206" t="str">
        <f t="shared" si="20"/>
        <v>laporan</v>
      </c>
      <c r="M14" s="203">
        <v>65</v>
      </c>
      <c r="N14" s="205">
        <v>12</v>
      </c>
      <c r="O14" s="207" t="str">
        <f t="shared" si="21"/>
        <v>bulan</v>
      </c>
      <c r="P14" s="214"/>
      <c r="Q14" s="222">
        <f t="shared" si="0"/>
        <v>174.33333333333334</v>
      </c>
      <c r="R14" s="223">
        <f t="shared" si="22"/>
        <v>58.111111111111114</v>
      </c>
      <c r="S14" s="224"/>
      <c r="T14" s="224"/>
      <c r="V14" s="166">
        <f t="shared" si="4"/>
        <v>1</v>
      </c>
      <c r="W14" s="166">
        <f t="shared" si="5"/>
        <v>58.111111111111114</v>
      </c>
      <c r="Y14" s="166">
        <f t="shared" si="6"/>
        <v>0</v>
      </c>
      <c r="Z14" s="232" t="e">
        <f t="shared" si="1"/>
        <v>#VALUE!</v>
      </c>
      <c r="AA14" s="166">
        <f t="shared" si="7"/>
        <v>33.333333333333329</v>
      </c>
      <c r="AB14" s="166">
        <f t="shared" si="8"/>
        <v>65</v>
      </c>
      <c r="AC14" s="166">
        <f t="shared" si="9"/>
        <v>76.000000000000014</v>
      </c>
      <c r="AD14" s="166" t="e">
        <f t="shared" si="10"/>
        <v>#VALUE!</v>
      </c>
      <c r="AE14" s="166">
        <f t="shared" si="11"/>
        <v>76.000000000000014</v>
      </c>
      <c r="AF14" s="166">
        <f t="shared" si="12"/>
        <v>99.999999999999986</v>
      </c>
      <c r="AG14" s="166" t="e">
        <f t="shared" si="13"/>
        <v>#VALUE!</v>
      </c>
      <c r="AH14" s="166" t="e">
        <f t="shared" si="2"/>
        <v>#VALUE!</v>
      </c>
      <c r="AI14" s="166">
        <f t="shared" si="14"/>
        <v>174.33333333333334</v>
      </c>
      <c r="AM14" s="233">
        <f t="shared" si="15"/>
        <v>0</v>
      </c>
      <c r="AN14" s="233" t="e">
        <f t="shared" si="16"/>
        <v>#VALUE!</v>
      </c>
      <c r="AO14" s="166" t="e">
        <f t="shared" si="17"/>
        <v>#VALUE!</v>
      </c>
      <c r="AP14" s="166">
        <f t="shared" si="18"/>
        <v>174.33333333333334</v>
      </c>
      <c r="AQ14" s="166">
        <f t="shared" si="19"/>
        <v>174.33333333333334</v>
      </c>
    </row>
    <row r="15" spans="1:43">
      <c r="A15" s="208"/>
      <c r="B15" s="379" t="s">
        <v>82</v>
      </c>
      <c r="C15" s="380"/>
      <c r="D15" s="380"/>
      <c r="E15" s="380"/>
      <c r="F15" s="380"/>
      <c r="G15" s="380"/>
      <c r="H15" s="380"/>
      <c r="I15" s="380"/>
      <c r="J15" s="380"/>
      <c r="K15" s="380"/>
      <c r="L15" s="380"/>
      <c r="M15" s="380"/>
      <c r="N15" s="380"/>
      <c r="O15" s="380"/>
      <c r="P15" s="380"/>
      <c r="Q15" s="380"/>
      <c r="R15" s="381"/>
      <c r="S15" s="225"/>
      <c r="T15" s="225"/>
    </row>
    <row r="16" spans="1:43" ht="15.75" customHeight="1">
      <c r="A16" s="208"/>
      <c r="B16" s="209"/>
      <c r="C16" s="209"/>
      <c r="D16" s="382"/>
      <c r="E16" s="382"/>
      <c r="F16" s="382"/>
      <c r="G16" s="382"/>
      <c r="H16" s="382"/>
      <c r="I16" s="382"/>
      <c r="J16" s="215"/>
      <c r="K16" s="383"/>
      <c r="L16" s="383"/>
      <c r="M16" s="383"/>
      <c r="N16" s="383"/>
      <c r="O16" s="383"/>
      <c r="P16" s="383"/>
      <c r="Q16" s="208"/>
      <c r="R16" s="385"/>
      <c r="S16" s="226"/>
      <c r="T16" s="226"/>
      <c r="AB16" s="166" t="s">
        <v>83</v>
      </c>
      <c r="AL16" s="166" t="s">
        <v>84</v>
      </c>
    </row>
    <row r="17" spans="1:38" ht="15.75" customHeight="1">
      <c r="A17" s="208"/>
      <c r="B17" s="209"/>
      <c r="C17" s="209"/>
      <c r="D17" s="382"/>
      <c r="E17" s="382"/>
      <c r="F17" s="382"/>
      <c r="G17" s="382"/>
      <c r="H17" s="382"/>
      <c r="I17" s="382"/>
      <c r="J17" s="215"/>
      <c r="K17" s="383"/>
      <c r="L17" s="383"/>
      <c r="M17" s="383"/>
      <c r="N17" s="383"/>
      <c r="O17" s="383"/>
      <c r="P17" s="383"/>
      <c r="Q17" s="208"/>
      <c r="R17" s="385"/>
      <c r="S17" s="226"/>
      <c r="T17" s="226"/>
      <c r="AB17" s="166" t="s">
        <v>85</v>
      </c>
      <c r="AL17" s="166" t="s">
        <v>86</v>
      </c>
    </row>
    <row r="18" spans="1:38" ht="15.75" customHeight="1">
      <c r="A18" s="208"/>
      <c r="B18" s="209"/>
      <c r="C18" s="209"/>
      <c r="D18" s="382"/>
      <c r="E18" s="382"/>
      <c r="F18" s="382"/>
      <c r="G18" s="382"/>
      <c r="H18" s="382"/>
      <c r="I18" s="382"/>
      <c r="J18" s="215"/>
      <c r="K18" s="383"/>
      <c r="L18" s="383"/>
      <c r="M18" s="383"/>
      <c r="N18" s="383"/>
      <c r="O18" s="383"/>
      <c r="P18" s="383"/>
      <c r="Q18" s="208"/>
      <c r="R18" s="385"/>
      <c r="S18" s="226"/>
      <c r="T18" s="226"/>
    </row>
    <row r="19" spans="1:38" ht="15.75" customHeight="1">
      <c r="A19" s="208"/>
      <c r="B19" s="209"/>
      <c r="C19" s="209"/>
      <c r="D19" s="382"/>
      <c r="E19" s="382"/>
      <c r="F19" s="382"/>
      <c r="G19" s="382"/>
      <c r="H19" s="382"/>
      <c r="I19" s="382"/>
      <c r="J19" s="215"/>
      <c r="K19" s="383"/>
      <c r="L19" s="383"/>
      <c r="M19" s="383"/>
      <c r="N19" s="383"/>
      <c r="O19" s="383"/>
      <c r="P19" s="383"/>
      <c r="Q19" s="208"/>
      <c r="R19" s="385"/>
      <c r="S19" s="226"/>
      <c r="T19" s="226"/>
      <c r="Z19" s="166" t="e">
        <f>SUM(#REF!)</f>
        <v>#REF!</v>
      </c>
    </row>
    <row r="20" spans="1:38" ht="15.75" customHeight="1">
      <c r="A20" s="210"/>
      <c r="B20" s="211"/>
      <c r="C20" s="211"/>
      <c r="D20" s="212"/>
      <c r="E20" s="212"/>
      <c r="F20" s="212"/>
      <c r="G20" s="212"/>
      <c r="H20" s="212"/>
      <c r="I20" s="212"/>
      <c r="J20" s="216"/>
      <c r="K20" s="217"/>
      <c r="L20" s="217"/>
      <c r="M20" s="217"/>
      <c r="N20" s="217"/>
      <c r="O20" s="217"/>
      <c r="P20" s="217"/>
      <c r="Q20" s="227"/>
      <c r="R20" s="167"/>
      <c r="S20" s="178"/>
      <c r="T20" s="178"/>
    </row>
    <row r="21" spans="1:38" ht="13.5" customHeight="1">
      <c r="A21" s="384" t="s">
        <v>87</v>
      </c>
      <c r="B21" s="384"/>
      <c r="C21" s="384"/>
      <c r="D21" s="384"/>
      <c r="E21" s="384"/>
      <c r="F21" s="384"/>
      <c r="G21" s="384"/>
      <c r="H21" s="384"/>
      <c r="I21" s="384"/>
      <c r="J21" s="384"/>
      <c r="K21" s="384"/>
      <c r="L21" s="384"/>
      <c r="M21" s="384"/>
      <c r="N21" s="384"/>
      <c r="O21" s="384"/>
      <c r="P21" s="384"/>
      <c r="Q21" s="384"/>
      <c r="R21" s="228">
        <f>(SUM(W9:W14)/V21)+R16+R18</f>
        <v>111.92592592592592</v>
      </c>
      <c r="S21" s="229"/>
      <c r="T21" s="229"/>
      <c r="V21" s="166">
        <f>SUM(V9:V16)</f>
        <v>6</v>
      </c>
    </row>
    <row r="22" spans="1:38" ht="13.5" customHeight="1">
      <c r="A22" s="384"/>
      <c r="B22" s="384"/>
      <c r="C22" s="384"/>
      <c r="D22" s="384"/>
      <c r="E22" s="384"/>
      <c r="F22" s="384"/>
      <c r="G22" s="384"/>
      <c r="H22" s="384"/>
      <c r="I22" s="384"/>
      <c r="J22" s="384"/>
      <c r="K22" s="384"/>
      <c r="L22" s="384"/>
      <c r="M22" s="384"/>
      <c r="N22" s="384"/>
      <c r="O22" s="384"/>
      <c r="P22" s="384"/>
      <c r="Q22" s="384"/>
      <c r="R22" s="230" t="str">
        <f>IF(R21&lt;=50,"(Buruk)",IF(R21&lt;=60,"(Sedang)",IF(R21&lt;=75,"(Cukup)",IF(R21&lt;=90.99,"(Baik)","(Sangat Baik)"))))</f>
        <v>(Sangat Baik)</v>
      </c>
      <c r="S22" s="231"/>
      <c r="T22" s="231"/>
    </row>
    <row r="23" spans="1:38" ht="7.5" customHeight="1"/>
    <row r="24" spans="1:38">
      <c r="M24" s="166" t="s">
        <v>88</v>
      </c>
    </row>
    <row r="25" spans="1:38">
      <c r="M25" s="166" t="s">
        <v>57</v>
      </c>
    </row>
    <row r="26" spans="1:38" ht="18" customHeight="1">
      <c r="V26" s="166">
        <f>Q9/3</f>
        <v>91.444444444444443</v>
      </c>
    </row>
    <row r="27" spans="1:38" ht="17.25" customHeight="1"/>
    <row r="28" spans="1:38">
      <c r="M28" s="218" t="str">
        <f>'FORM SKP'!A24</f>
        <v>DENNY SETIABUDI, SE</v>
      </c>
      <c r="N28" s="219"/>
      <c r="O28" s="219"/>
      <c r="P28" s="219"/>
      <c r="Q28" s="219"/>
      <c r="R28" s="219"/>
      <c r="S28" s="219"/>
      <c r="T28" s="219"/>
    </row>
    <row r="29" spans="1:38">
      <c r="M29" s="166" t="s">
        <v>59</v>
      </c>
      <c r="N29" s="166" t="str">
        <f>'FORM SKP'!C25</f>
        <v>19790611 201001 1 006</v>
      </c>
    </row>
  </sheetData>
  <mergeCells count="31">
    <mergeCell ref="R18:R19"/>
    <mergeCell ref="A21:Q22"/>
    <mergeCell ref="D18:I18"/>
    <mergeCell ref="K18:P18"/>
    <mergeCell ref="D19:I19"/>
    <mergeCell ref="K19:P19"/>
    <mergeCell ref="A6:A7"/>
    <mergeCell ref="B6:B7"/>
    <mergeCell ref="C6:C7"/>
    <mergeCell ref="J6:J7"/>
    <mergeCell ref="B15:R15"/>
    <mergeCell ref="D16:I16"/>
    <mergeCell ref="K16:P16"/>
    <mergeCell ref="D17:I17"/>
    <mergeCell ref="K17:P17"/>
    <mergeCell ref="R16:R17"/>
    <mergeCell ref="D7:E7"/>
    <mergeCell ref="G7:H7"/>
    <mergeCell ref="K7:L7"/>
    <mergeCell ref="N7:O7"/>
    <mergeCell ref="D8:E8"/>
    <mergeCell ref="G8:H8"/>
    <mergeCell ref="K8:L8"/>
    <mergeCell ref="N8:O8"/>
    <mergeCell ref="A1:R1"/>
    <mergeCell ref="A2:R2"/>
    <mergeCell ref="A3:Q3"/>
    <mergeCell ref="D6:I6"/>
    <mergeCell ref="K6:P6"/>
    <mergeCell ref="Q6:Q7"/>
    <mergeCell ref="R6:R7"/>
  </mergeCells>
  <printOptions horizontalCentered="1"/>
  <pageMargins left="0.39370078740157499" right="0.39370078740157499" top="0" bottom="0.196850393700787" header="0.511811023622047" footer="0.511811023622047"/>
  <pageSetup paperSize="10000" orientation="landscape"/>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topLeftCell="A4" workbookViewId="0">
      <selection activeCell="J18" sqref="J18"/>
    </sheetView>
  </sheetViews>
  <sheetFormatPr defaultColWidth="9.140625" defaultRowHeight="12.75"/>
  <cols>
    <col min="1" max="1" width="5.28515625" style="166" customWidth="1"/>
    <col min="2" max="2" width="3.42578125" style="166" customWidth="1"/>
    <col min="3" max="3" width="1.7109375" style="166" customWidth="1"/>
    <col min="4" max="4" width="9.28515625" style="166" customWidth="1"/>
    <col min="5" max="5" width="7.140625" style="166" customWidth="1"/>
    <col min="6" max="6" width="13.28515625" style="166" customWidth="1"/>
    <col min="7" max="7" width="6.28515625" style="166" customWidth="1"/>
    <col min="8" max="8" width="6" style="166" customWidth="1"/>
    <col min="9" max="9" width="11.5703125" style="166" customWidth="1"/>
    <col min="10" max="10" width="26.7109375" style="166" customWidth="1"/>
    <col min="11" max="16384" width="9.140625" style="166"/>
  </cols>
  <sheetData>
    <row r="1" spans="1:10" ht="21.75" customHeight="1">
      <c r="A1" s="374" t="s">
        <v>89</v>
      </c>
      <c r="B1" s="374"/>
      <c r="C1" s="374"/>
      <c r="D1" s="374"/>
      <c r="E1" s="374"/>
      <c r="F1" s="374"/>
      <c r="G1" s="374"/>
      <c r="H1" s="374"/>
      <c r="I1" s="374"/>
      <c r="J1" s="374"/>
    </row>
    <row r="2" spans="1:10" ht="13.5" customHeight="1"/>
    <row r="3" spans="1:10" ht="21.75" customHeight="1">
      <c r="A3" s="166" t="s">
        <v>3</v>
      </c>
      <c r="C3" s="166" t="s">
        <v>4</v>
      </c>
      <c r="D3" s="166" t="str">
        <f>'FORM SKP'!H5</f>
        <v>SHERFA AGUNG SUSENO, S.AB</v>
      </c>
    </row>
    <row r="4" spans="1:10" ht="21.75" customHeight="1">
      <c r="A4" s="166" t="s">
        <v>7</v>
      </c>
      <c r="C4" s="166" t="s">
        <v>4</v>
      </c>
      <c r="D4" s="166" t="str">
        <f>'FORM SKP'!H6</f>
        <v>19811002 201101 1 007</v>
      </c>
    </row>
    <row r="5" spans="1:10" ht="13.5" customHeight="1"/>
    <row r="6" spans="1:10" ht="35.25" customHeight="1">
      <c r="A6" s="167" t="s">
        <v>90</v>
      </c>
      <c r="B6" s="385" t="s">
        <v>91</v>
      </c>
      <c r="C6" s="385"/>
      <c r="D6" s="385"/>
      <c r="E6" s="385" t="s">
        <v>92</v>
      </c>
      <c r="F6" s="385"/>
      <c r="G6" s="385"/>
      <c r="H6" s="385"/>
      <c r="I6" s="385"/>
      <c r="J6" s="186" t="s">
        <v>93</v>
      </c>
    </row>
    <row r="7" spans="1:10">
      <c r="A7" s="168">
        <v>1</v>
      </c>
      <c r="B7" s="385">
        <v>2</v>
      </c>
      <c r="C7" s="385"/>
      <c r="D7" s="385"/>
      <c r="E7" s="385">
        <v>3</v>
      </c>
      <c r="F7" s="385"/>
      <c r="G7" s="385"/>
      <c r="H7" s="385"/>
      <c r="I7" s="385"/>
      <c r="J7" s="168">
        <v>4</v>
      </c>
    </row>
    <row r="8" spans="1:10" ht="21" customHeight="1">
      <c r="A8" s="169"/>
      <c r="B8" s="170"/>
      <c r="C8" s="171"/>
      <c r="D8" s="171"/>
      <c r="E8" s="170"/>
      <c r="F8" s="171"/>
      <c r="G8" s="171"/>
      <c r="H8" s="171"/>
      <c r="I8" s="187"/>
      <c r="J8" s="169"/>
    </row>
    <row r="9" spans="1:10" ht="21" customHeight="1">
      <c r="A9" s="172">
        <v>1</v>
      </c>
      <c r="B9" s="390" t="str">
        <f>PENGUKURAN!A5</f>
        <v>Januari s/d Desember 2020</v>
      </c>
      <c r="C9" s="391"/>
      <c r="D9" s="392"/>
      <c r="E9" s="173" t="s">
        <v>94</v>
      </c>
      <c r="F9" s="174"/>
      <c r="G9" s="174"/>
      <c r="H9" s="174"/>
      <c r="I9" s="188"/>
      <c r="J9" s="175"/>
    </row>
    <row r="10" spans="1:10" ht="21" customHeight="1">
      <c r="A10" s="175"/>
      <c r="B10" s="386"/>
      <c r="C10" s="391"/>
      <c r="D10" s="392"/>
      <c r="E10" s="176">
        <f>PENGUKURAN!$R$21</f>
        <v>111.92592592592592</v>
      </c>
      <c r="F10" s="174" t="s">
        <v>95</v>
      </c>
      <c r="G10" s="174"/>
      <c r="H10" s="174"/>
      <c r="I10" s="188"/>
      <c r="J10" s="175"/>
    </row>
    <row r="11" spans="1:10" ht="21" customHeight="1">
      <c r="A11" s="175"/>
      <c r="B11" s="386"/>
      <c r="C11" s="387"/>
      <c r="D11" s="388"/>
      <c r="E11" s="173" t="s">
        <v>96</v>
      </c>
      <c r="F11" s="174"/>
      <c r="G11" s="174"/>
      <c r="H11" s="174"/>
      <c r="I11" s="188"/>
      <c r="J11" s="175"/>
    </row>
    <row r="12" spans="1:10" ht="21" customHeight="1">
      <c r="A12" s="175"/>
      <c r="B12" s="177"/>
      <c r="C12" s="178"/>
      <c r="D12" s="178"/>
      <c r="E12" s="177" t="s">
        <v>97</v>
      </c>
      <c r="F12" s="178"/>
      <c r="G12" s="308" t="s">
        <v>98</v>
      </c>
      <c r="H12" s="179">
        <v>77</v>
      </c>
      <c r="I12" s="309" t="str">
        <f t="shared" ref="I12:I17" si="0">IF(H12&lt;=50,"(Buruk)",IF(H12&lt;=60,"(Kurang)",IF(H12&lt;=75,"(Cukup)",IF(H12&lt;=90.99,"(Baik)","(Sangat Baik)"))))</f>
        <v>(Baik)</v>
      </c>
      <c r="J12" s="389" t="str">
        <f>'FORM SKP'!C8</f>
        <v>Kasubid Koperasi, Industri dan Perdagangan</v>
      </c>
    </row>
    <row r="13" spans="1:10" ht="21" customHeight="1">
      <c r="A13" s="175"/>
      <c r="B13" s="177"/>
      <c r="C13" s="178"/>
      <c r="D13" s="178"/>
      <c r="E13" s="177" t="s">
        <v>99</v>
      </c>
      <c r="F13" s="178"/>
      <c r="G13" s="308" t="s">
        <v>98</v>
      </c>
      <c r="H13" s="179">
        <v>78</v>
      </c>
      <c r="I13" s="309" t="str">
        <f t="shared" si="0"/>
        <v>(Baik)</v>
      </c>
      <c r="J13" s="389"/>
    </row>
    <row r="14" spans="1:10" ht="21" customHeight="1">
      <c r="A14" s="175"/>
      <c r="B14" s="177"/>
      <c r="C14" s="178"/>
      <c r="D14" s="178"/>
      <c r="E14" s="177" t="s">
        <v>100</v>
      </c>
      <c r="F14" s="178"/>
      <c r="G14" s="308" t="s">
        <v>98</v>
      </c>
      <c r="H14" s="179">
        <v>78</v>
      </c>
      <c r="I14" s="309" t="str">
        <f t="shared" si="0"/>
        <v>(Baik)</v>
      </c>
      <c r="J14" s="190"/>
    </row>
    <row r="15" spans="1:10" ht="21" customHeight="1">
      <c r="A15" s="175"/>
      <c r="B15" s="177"/>
      <c r="C15" s="178"/>
      <c r="D15" s="178"/>
      <c r="E15" s="177" t="s">
        <v>101</v>
      </c>
      <c r="F15" s="178"/>
      <c r="G15" s="308" t="s">
        <v>98</v>
      </c>
      <c r="H15" s="179">
        <v>78</v>
      </c>
      <c r="I15" s="309" t="str">
        <f t="shared" si="0"/>
        <v>(Baik)</v>
      </c>
      <c r="J15" s="190"/>
    </row>
    <row r="16" spans="1:10" ht="21" customHeight="1">
      <c r="A16" s="175"/>
      <c r="B16" s="177"/>
      <c r="C16" s="178"/>
      <c r="D16" s="178"/>
      <c r="E16" s="177" t="s">
        <v>102</v>
      </c>
      <c r="F16" s="178"/>
      <c r="G16" s="308" t="s">
        <v>98</v>
      </c>
      <c r="H16" s="179">
        <v>79</v>
      </c>
      <c r="I16" s="309" t="str">
        <f t="shared" si="0"/>
        <v>(Baik)</v>
      </c>
      <c r="J16" s="191" t="str">
        <f>'FORM SKP'!C5</f>
        <v>DENNY SETIABUDI, SE</v>
      </c>
    </row>
    <row r="17" spans="1:10" ht="21" customHeight="1">
      <c r="A17" s="175"/>
      <c r="B17" s="177"/>
      <c r="C17" s="178"/>
      <c r="D17" s="178"/>
      <c r="E17" s="180" t="s">
        <v>103</v>
      </c>
      <c r="F17" s="181"/>
      <c r="G17" s="310" t="s">
        <v>98</v>
      </c>
      <c r="H17" s="311" t="s">
        <v>48</v>
      </c>
      <c r="I17" s="312" t="str">
        <f t="shared" si="0"/>
        <v>(Sangat Baik)</v>
      </c>
      <c r="J17" s="172" t="str">
        <f>'FORM SKP'!C6</f>
        <v>19790611 201001 1 006</v>
      </c>
    </row>
    <row r="18" spans="1:10" ht="21" customHeight="1">
      <c r="A18" s="175"/>
      <c r="B18" s="177"/>
      <c r="C18" s="178"/>
      <c r="D18" s="182"/>
      <c r="E18" s="170" t="s">
        <v>104</v>
      </c>
      <c r="F18" s="171"/>
      <c r="G18" s="313" t="s">
        <v>98</v>
      </c>
      <c r="H18" s="183">
        <f>SUM(H12:H17)</f>
        <v>390</v>
      </c>
      <c r="I18" s="171"/>
      <c r="J18" s="175"/>
    </row>
    <row r="19" spans="1:10" ht="21" customHeight="1">
      <c r="A19" s="175"/>
      <c r="B19" s="177"/>
      <c r="C19" s="178"/>
      <c r="D19" s="182"/>
      <c r="E19" s="177" t="s">
        <v>105</v>
      </c>
      <c r="F19" s="178"/>
      <c r="G19" s="308" t="s">
        <v>98</v>
      </c>
      <c r="H19" s="179">
        <f>IF(H17="",H18/5,H18/5)</f>
        <v>78</v>
      </c>
      <c r="I19" s="309" t="str">
        <f>IF(H19&lt;=50,"(Buruk)",IF(H19&lt;=60,"(Kurang)",IF(H19&lt;=75,"(Cukup)",IF(H19&lt;=90.99,"(Baik)","(Sangat Baik)"))))</f>
        <v>(Baik)</v>
      </c>
      <c r="J19" s="175"/>
    </row>
    <row r="20" spans="1:10" ht="21" customHeight="1">
      <c r="A20" s="184"/>
      <c r="B20" s="180"/>
      <c r="C20" s="181"/>
      <c r="D20" s="185"/>
      <c r="E20" s="180"/>
      <c r="F20" s="181"/>
      <c r="G20" s="181"/>
      <c r="H20" s="181"/>
      <c r="I20" s="185"/>
      <c r="J20" s="184"/>
    </row>
    <row r="28" spans="1:10">
      <c r="J28" s="192"/>
    </row>
    <row r="35" spans="9:9">
      <c r="I35" s="193"/>
    </row>
  </sheetData>
  <mergeCells count="8">
    <mergeCell ref="B11:D11"/>
    <mergeCell ref="J12:J13"/>
    <mergeCell ref="B9:D10"/>
    <mergeCell ref="A1:J1"/>
    <mergeCell ref="B6:D6"/>
    <mergeCell ref="E6:I6"/>
    <mergeCell ref="B7:D7"/>
    <mergeCell ref="E7:I7"/>
  </mergeCells>
  <pageMargins left="0.61" right="0.43307086614173201" top="0.74803149606299202" bottom="0.74803149606299202" header="0.31496062992126" footer="0.31496062992126"/>
  <pageSetup paperSize="10000"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J155"/>
  <sheetViews>
    <sheetView topLeftCell="A13" zoomScale="110" zoomScaleNormal="110" workbookViewId="0">
      <selection activeCell="G23" sqref="G23:J23"/>
    </sheetView>
  </sheetViews>
  <sheetFormatPr defaultColWidth="9.140625" defaultRowHeight="15.75"/>
  <cols>
    <col min="1" max="1" width="4.85546875" style="32" customWidth="1"/>
    <col min="2" max="2" width="3.28515625" style="32" customWidth="1"/>
    <col min="3" max="3" width="7.140625" style="32" customWidth="1"/>
    <col min="4" max="4" width="4.42578125" style="32" customWidth="1"/>
    <col min="5" max="5" width="3.5703125" style="32" customWidth="1"/>
    <col min="6" max="6" width="17" style="32" customWidth="1"/>
    <col min="7" max="7" width="11.140625" style="32" customWidth="1"/>
    <col min="8" max="8" width="9.42578125" style="32" customWidth="1"/>
    <col min="9" max="9" width="13.28515625" style="32" customWidth="1"/>
    <col min="10" max="10" width="15" style="32" customWidth="1"/>
    <col min="11" max="16384" width="9.140625" style="32"/>
  </cols>
  <sheetData>
    <row r="2" spans="1:10">
      <c r="H2" s="128"/>
    </row>
    <row r="4" spans="1:10">
      <c r="J4" s="128"/>
    </row>
    <row r="5" spans="1:10">
      <c r="J5" s="128"/>
    </row>
    <row r="6" spans="1:10">
      <c r="J6" s="128"/>
    </row>
    <row r="7" spans="1:10">
      <c r="A7" s="374" t="s">
        <v>27</v>
      </c>
      <c r="B7" s="374"/>
      <c r="C7" s="374"/>
      <c r="D7" s="374"/>
      <c r="E7" s="374"/>
      <c r="F7" s="374"/>
      <c r="G7" s="374"/>
      <c r="H7" s="374"/>
      <c r="I7" s="374"/>
      <c r="J7" s="374"/>
    </row>
    <row r="8" spans="1:10">
      <c r="A8" s="374" t="s">
        <v>28</v>
      </c>
      <c r="B8" s="374"/>
      <c r="C8" s="374"/>
      <c r="D8" s="374"/>
      <c r="E8" s="374"/>
      <c r="F8" s="374"/>
      <c r="G8" s="374"/>
      <c r="H8" s="374"/>
      <c r="I8" s="374"/>
      <c r="J8" s="374"/>
    </row>
    <row r="9" spans="1:10">
      <c r="J9" s="128"/>
    </row>
    <row r="10" spans="1:10">
      <c r="A10" s="130"/>
      <c r="B10" s="130"/>
      <c r="C10" s="130"/>
      <c r="D10" s="130"/>
      <c r="E10" s="130"/>
      <c r="F10" s="130"/>
      <c r="G10" s="130"/>
      <c r="H10" s="393" t="s">
        <v>106</v>
      </c>
      <c r="I10" s="393"/>
      <c r="J10" s="393"/>
    </row>
    <row r="11" spans="1:10">
      <c r="A11" s="130" t="str">
        <f>COVER!$A$39</f>
        <v>BADAN PERENCANAAN PEMBANGUNAN DAERAH</v>
      </c>
      <c r="B11" s="130"/>
      <c r="C11" s="130"/>
      <c r="D11" s="130"/>
      <c r="E11" s="130"/>
      <c r="F11" s="130"/>
      <c r="G11" s="130"/>
      <c r="H11" s="394" t="str">
        <f>COVER!$A$16</f>
        <v>Januari s/d Desember 2020</v>
      </c>
      <c r="I11" s="394"/>
      <c r="J11" s="394"/>
    </row>
    <row r="12" spans="1:10" ht="9" customHeight="1">
      <c r="A12" s="130"/>
      <c r="B12" s="130"/>
      <c r="C12" s="130"/>
      <c r="D12" s="130"/>
      <c r="E12" s="130"/>
      <c r="F12" s="130"/>
      <c r="G12" s="130"/>
      <c r="H12" s="131"/>
      <c r="I12" s="131"/>
      <c r="J12" s="131"/>
    </row>
    <row r="13" spans="1:10" ht="33.75" customHeight="1">
      <c r="A13" s="132" t="s">
        <v>107</v>
      </c>
      <c r="B13" s="395" t="s">
        <v>1</v>
      </c>
      <c r="C13" s="396"/>
      <c r="D13" s="396"/>
      <c r="E13" s="396"/>
      <c r="F13" s="396"/>
      <c r="G13" s="396"/>
      <c r="H13" s="396"/>
      <c r="I13" s="396"/>
      <c r="J13" s="397"/>
    </row>
    <row r="14" spans="1:10" ht="30.75" customHeight="1">
      <c r="A14" s="133"/>
      <c r="B14" s="134" t="s">
        <v>2</v>
      </c>
      <c r="C14" s="396" t="s">
        <v>108</v>
      </c>
      <c r="D14" s="396"/>
      <c r="E14" s="396"/>
      <c r="F14" s="396"/>
      <c r="G14" s="398" t="str">
        <f>'FORM SKP'!H5</f>
        <v>SHERFA AGUNG SUSENO, S.AB</v>
      </c>
      <c r="H14" s="399"/>
      <c r="I14" s="399"/>
      <c r="J14" s="400"/>
    </row>
    <row r="15" spans="1:10" ht="30.75" customHeight="1">
      <c r="A15" s="133"/>
      <c r="B15" s="135" t="s">
        <v>6</v>
      </c>
      <c r="C15" s="401" t="s">
        <v>7</v>
      </c>
      <c r="D15" s="401"/>
      <c r="E15" s="401"/>
      <c r="F15" s="401"/>
      <c r="G15" s="395" t="str">
        <f>'FORM SKP'!H6</f>
        <v>19811002 201101 1 007</v>
      </c>
      <c r="H15" s="396"/>
      <c r="I15" s="396"/>
      <c r="J15" s="397"/>
    </row>
    <row r="16" spans="1:10" ht="30.75" customHeight="1">
      <c r="A16" s="133"/>
      <c r="B16" s="135" t="s">
        <v>9</v>
      </c>
      <c r="C16" s="401" t="s">
        <v>109</v>
      </c>
      <c r="D16" s="401"/>
      <c r="E16" s="401"/>
      <c r="F16" s="401"/>
      <c r="G16" s="395" t="str">
        <f>'FORM SKP'!H7</f>
        <v>Penata / III.c</v>
      </c>
      <c r="H16" s="396"/>
      <c r="I16" s="396"/>
      <c r="J16" s="397"/>
    </row>
    <row r="17" spans="1:10" ht="30.75" customHeight="1">
      <c r="A17" s="133"/>
      <c r="B17" s="135" t="s">
        <v>12</v>
      </c>
      <c r="C17" s="401" t="s">
        <v>110</v>
      </c>
      <c r="D17" s="401"/>
      <c r="E17" s="401"/>
      <c r="F17" s="401"/>
      <c r="G17" s="402" t="str">
        <f>'FORM SKP'!H8</f>
        <v>Analis Perencanaan Strategis LED (Pengembangan Ekonomi Lokal)</v>
      </c>
      <c r="H17" s="403"/>
      <c r="I17" s="403"/>
      <c r="J17" s="404"/>
    </row>
    <row r="18" spans="1:10" ht="30.75" customHeight="1">
      <c r="A18" s="136"/>
      <c r="B18" s="135" t="s">
        <v>15</v>
      </c>
      <c r="C18" s="401" t="s">
        <v>111</v>
      </c>
      <c r="D18" s="401"/>
      <c r="E18" s="401"/>
      <c r="F18" s="401"/>
      <c r="G18" s="402" t="str">
        <f>'FORM SKP'!H9</f>
        <v>Bappeda Kabupaten Pasuruan</v>
      </c>
      <c r="H18" s="403"/>
      <c r="I18" s="403"/>
      <c r="J18" s="404"/>
    </row>
    <row r="19" spans="1:10" ht="33.75" customHeight="1">
      <c r="A19" s="132" t="s">
        <v>112</v>
      </c>
      <c r="B19" s="395" t="s">
        <v>18</v>
      </c>
      <c r="C19" s="396"/>
      <c r="D19" s="396"/>
      <c r="E19" s="396"/>
      <c r="F19" s="396"/>
      <c r="G19" s="396"/>
      <c r="H19" s="396"/>
      <c r="I19" s="396"/>
      <c r="J19" s="397"/>
    </row>
    <row r="20" spans="1:10" ht="30.75" customHeight="1">
      <c r="A20" s="137"/>
      <c r="B20" s="134" t="s">
        <v>2</v>
      </c>
      <c r="C20" s="396" t="s">
        <v>108</v>
      </c>
      <c r="D20" s="396"/>
      <c r="E20" s="396"/>
      <c r="F20" s="396"/>
      <c r="G20" s="398" t="str">
        <f>'FORM SKP'!C5</f>
        <v>DENNY SETIABUDI, SE</v>
      </c>
      <c r="H20" s="399"/>
      <c r="I20" s="399"/>
      <c r="J20" s="400"/>
    </row>
    <row r="21" spans="1:10" ht="30.75" customHeight="1">
      <c r="A21" s="137"/>
      <c r="B21" s="135" t="s">
        <v>6</v>
      </c>
      <c r="C21" s="401" t="s">
        <v>7</v>
      </c>
      <c r="D21" s="401"/>
      <c r="E21" s="401"/>
      <c r="F21" s="401"/>
      <c r="G21" s="395" t="str">
        <f>'DATA SKP'!$E$11</f>
        <v>19790611 201001 1 006</v>
      </c>
      <c r="H21" s="396"/>
      <c r="I21" s="396"/>
      <c r="J21" s="397"/>
    </row>
    <row r="22" spans="1:10" ht="30.75" customHeight="1">
      <c r="A22" s="137"/>
      <c r="B22" s="135" t="s">
        <v>9</v>
      </c>
      <c r="C22" s="401" t="s">
        <v>109</v>
      </c>
      <c r="D22" s="401"/>
      <c r="E22" s="401"/>
      <c r="F22" s="401"/>
      <c r="G22" s="402" t="str">
        <f>'FORM SKP'!C7</f>
        <v>Penata / III.c</v>
      </c>
      <c r="H22" s="403"/>
      <c r="I22" s="403"/>
      <c r="J22" s="404"/>
    </row>
    <row r="23" spans="1:10" ht="30.75" customHeight="1">
      <c r="A23" s="137"/>
      <c r="B23" s="135" t="s">
        <v>12</v>
      </c>
      <c r="C23" s="401" t="s">
        <v>110</v>
      </c>
      <c r="D23" s="401"/>
      <c r="E23" s="401"/>
      <c r="F23" s="401"/>
      <c r="G23" s="402" t="str">
        <f>'FORM SKP'!C8</f>
        <v>Kasubid Koperasi, Industri dan Perdagangan</v>
      </c>
      <c r="H23" s="403"/>
      <c r="I23" s="403"/>
      <c r="J23" s="404"/>
    </row>
    <row r="24" spans="1:10" ht="30.75" customHeight="1">
      <c r="A24" s="138"/>
      <c r="B24" s="135" t="s">
        <v>15</v>
      </c>
      <c r="C24" s="401" t="s">
        <v>111</v>
      </c>
      <c r="D24" s="401"/>
      <c r="E24" s="401"/>
      <c r="F24" s="401"/>
      <c r="G24" s="402" t="str">
        <f>'FORM SKP'!C9</f>
        <v>Bappeda Kabupaten Pasuruan</v>
      </c>
      <c r="H24" s="403"/>
      <c r="I24" s="403"/>
      <c r="J24" s="404"/>
    </row>
    <row r="25" spans="1:10" ht="33.75" customHeight="1">
      <c r="A25" s="132" t="s">
        <v>113</v>
      </c>
      <c r="B25" s="395" t="s">
        <v>22</v>
      </c>
      <c r="C25" s="396"/>
      <c r="D25" s="396"/>
      <c r="E25" s="396"/>
      <c r="F25" s="396"/>
      <c r="G25" s="396"/>
      <c r="H25" s="396"/>
      <c r="I25" s="396"/>
      <c r="J25" s="397"/>
    </row>
    <row r="26" spans="1:10" ht="30.75" customHeight="1">
      <c r="A26" s="133"/>
      <c r="B26" s="134" t="s">
        <v>2</v>
      </c>
      <c r="C26" s="396" t="s">
        <v>108</v>
      </c>
      <c r="D26" s="396"/>
      <c r="E26" s="396"/>
      <c r="F26" s="396"/>
      <c r="G26" s="398" t="str">
        <f>'DATA SKP'!E16</f>
        <v>Ir. NAILY SOFI, MT</v>
      </c>
      <c r="H26" s="399"/>
      <c r="I26" s="399"/>
      <c r="J26" s="400"/>
    </row>
    <row r="27" spans="1:10" ht="30.75" customHeight="1">
      <c r="A27" s="133"/>
      <c r="B27" s="135" t="s">
        <v>6</v>
      </c>
      <c r="C27" s="401" t="s">
        <v>7</v>
      </c>
      <c r="D27" s="401"/>
      <c r="E27" s="401"/>
      <c r="F27" s="401"/>
      <c r="G27" s="395" t="str">
        <f>'DATA SKP'!E17</f>
        <v>19680521 199901 2 001</v>
      </c>
      <c r="H27" s="396"/>
      <c r="I27" s="396"/>
      <c r="J27" s="397"/>
    </row>
    <row r="28" spans="1:10" ht="30.75" customHeight="1">
      <c r="A28" s="133"/>
      <c r="B28" s="135" t="s">
        <v>9</v>
      </c>
      <c r="C28" s="401" t="s">
        <v>109</v>
      </c>
      <c r="D28" s="401"/>
      <c r="E28" s="401"/>
      <c r="F28" s="401"/>
      <c r="G28" s="395" t="str">
        <f>'DATA SKP'!E18</f>
        <v>Pembina / IVa</v>
      </c>
      <c r="H28" s="396"/>
      <c r="I28" s="396"/>
      <c r="J28" s="397"/>
    </row>
    <row r="29" spans="1:10" ht="30.75" customHeight="1">
      <c r="A29" s="133"/>
      <c r="B29" s="135" t="s">
        <v>12</v>
      </c>
      <c r="C29" s="401" t="s">
        <v>110</v>
      </c>
      <c r="D29" s="401"/>
      <c r="E29" s="401"/>
      <c r="F29" s="401"/>
      <c r="G29" s="402" t="str">
        <f>'DATA SKP'!E19</f>
        <v>Kabid Ekonomi</v>
      </c>
      <c r="H29" s="403"/>
      <c r="I29" s="403"/>
      <c r="J29" s="404"/>
    </row>
    <row r="30" spans="1:10" ht="30.75" customHeight="1">
      <c r="A30" s="136"/>
      <c r="B30" s="135" t="s">
        <v>15</v>
      </c>
      <c r="C30" s="401" t="s">
        <v>111</v>
      </c>
      <c r="D30" s="401"/>
      <c r="E30" s="401"/>
      <c r="F30" s="401"/>
      <c r="G30" s="402" t="str">
        <f>'DATA SKP'!E20</f>
        <v>Bappeda Kabupaten Pasuruan</v>
      </c>
      <c r="H30" s="403"/>
      <c r="I30" s="403"/>
      <c r="J30" s="404"/>
    </row>
    <row r="31" spans="1:10" ht="33.75" customHeight="1">
      <c r="A31" s="132" t="s">
        <v>114</v>
      </c>
      <c r="B31" s="405" t="s">
        <v>115</v>
      </c>
      <c r="C31" s="406"/>
      <c r="D31" s="406"/>
      <c r="E31" s="406"/>
      <c r="F31" s="406"/>
      <c r="G31" s="406"/>
      <c r="H31" s="406"/>
      <c r="I31" s="407"/>
      <c r="J31" s="154" t="s">
        <v>116</v>
      </c>
    </row>
    <row r="32" spans="1:10">
      <c r="A32" s="139"/>
      <c r="B32" s="412" t="s">
        <v>117</v>
      </c>
      <c r="C32" s="406" t="s">
        <v>118</v>
      </c>
      <c r="D32" s="406"/>
      <c r="E32" s="406"/>
      <c r="F32" s="406"/>
      <c r="G32" s="406"/>
      <c r="H32" s="415">
        <f>'PERILAKU KERJA'!$E$10</f>
        <v>111.92592592592592</v>
      </c>
      <c r="I32" s="407" t="s">
        <v>119</v>
      </c>
      <c r="J32" s="418">
        <f>H32*60%</f>
        <v>67.155555555555551</v>
      </c>
    </row>
    <row r="33" spans="1:10">
      <c r="A33" s="139"/>
      <c r="B33" s="413"/>
      <c r="C33" s="401"/>
      <c r="D33" s="401"/>
      <c r="E33" s="401"/>
      <c r="F33" s="401"/>
      <c r="G33" s="401"/>
      <c r="H33" s="416"/>
      <c r="I33" s="417"/>
      <c r="J33" s="419"/>
    </row>
    <row r="34" spans="1:10" ht="36" customHeight="1">
      <c r="A34" s="139"/>
      <c r="B34" s="412" t="s">
        <v>6</v>
      </c>
      <c r="C34" s="420" t="s">
        <v>120</v>
      </c>
      <c r="D34" s="421"/>
      <c r="E34" s="135" t="s">
        <v>107</v>
      </c>
      <c r="F34" s="140" t="str">
        <f>'PERILAKU KERJA'!E12</f>
        <v>Orientasi Pelayanan</v>
      </c>
      <c r="G34" s="140"/>
      <c r="H34" s="141">
        <f>'PERILAKU KERJA'!H12</f>
        <v>77</v>
      </c>
      <c r="I34" s="138" t="str">
        <f>'PERILAKU KERJA'!I12</f>
        <v>(Baik)</v>
      </c>
      <c r="J34" s="155"/>
    </row>
    <row r="35" spans="1:10" ht="36" customHeight="1">
      <c r="A35" s="139"/>
      <c r="B35" s="414"/>
      <c r="C35" s="333"/>
      <c r="D35" s="422"/>
      <c r="E35" s="135" t="s">
        <v>112</v>
      </c>
      <c r="F35" s="396" t="str">
        <f>'PERILAKU KERJA'!E13</f>
        <v>Integritas</v>
      </c>
      <c r="G35" s="397"/>
      <c r="H35" s="143">
        <f>'PERILAKU KERJA'!H13</f>
        <v>78</v>
      </c>
      <c r="I35" s="154" t="str">
        <f>'PERILAKU KERJA'!I13</f>
        <v>(Baik)</v>
      </c>
      <c r="J35" s="155"/>
    </row>
    <row r="36" spans="1:10" ht="36" customHeight="1">
      <c r="A36" s="139"/>
      <c r="B36" s="414"/>
      <c r="C36" s="333"/>
      <c r="D36" s="422"/>
      <c r="E36" s="135" t="s">
        <v>113</v>
      </c>
      <c r="F36" s="396" t="str">
        <f>'PERILAKU KERJA'!E14</f>
        <v>Komitmen</v>
      </c>
      <c r="G36" s="397"/>
      <c r="H36" s="143">
        <f>'PERILAKU KERJA'!H14</f>
        <v>78</v>
      </c>
      <c r="I36" s="154" t="str">
        <f>'PERILAKU KERJA'!I14</f>
        <v>(Baik)</v>
      </c>
      <c r="J36" s="155"/>
    </row>
    <row r="37" spans="1:10" ht="36" customHeight="1">
      <c r="A37" s="139"/>
      <c r="B37" s="414"/>
      <c r="C37" s="333"/>
      <c r="D37" s="422"/>
      <c r="E37" s="135">
        <v>4</v>
      </c>
      <c r="F37" s="396" t="str">
        <f>'PERILAKU KERJA'!E15</f>
        <v>Disiplin</v>
      </c>
      <c r="G37" s="397"/>
      <c r="H37" s="143">
        <f>'PERILAKU KERJA'!H15</f>
        <v>78</v>
      </c>
      <c r="I37" s="154" t="str">
        <f>'PERILAKU KERJA'!I15</f>
        <v>(Baik)</v>
      </c>
      <c r="J37" s="155"/>
    </row>
    <row r="38" spans="1:10" ht="36" customHeight="1">
      <c r="A38" s="139"/>
      <c r="B38" s="414"/>
      <c r="C38" s="333"/>
      <c r="D38" s="422"/>
      <c r="E38" s="135" t="s">
        <v>121</v>
      </c>
      <c r="F38" s="396" t="str">
        <f>'PERILAKU KERJA'!E16</f>
        <v>Kerjasama</v>
      </c>
      <c r="G38" s="397"/>
      <c r="H38" s="143">
        <f>'PERILAKU KERJA'!H16</f>
        <v>79</v>
      </c>
      <c r="I38" s="154" t="str">
        <f>'PERILAKU KERJA'!I16</f>
        <v>(Baik)</v>
      </c>
      <c r="J38" s="155"/>
    </row>
    <row r="39" spans="1:10" ht="36" customHeight="1">
      <c r="A39" s="139"/>
      <c r="B39" s="414"/>
      <c r="C39" s="333"/>
      <c r="D39" s="422"/>
      <c r="E39" s="135" t="s">
        <v>122</v>
      </c>
      <c r="F39" s="396" t="str">
        <f>'PERILAKU KERJA'!E17</f>
        <v>Kepemimpinan</v>
      </c>
      <c r="G39" s="397"/>
      <c r="H39" s="143" t="str">
        <f>'PERILAKU KERJA'!H17</f>
        <v>-</v>
      </c>
      <c r="I39" s="154" t="str">
        <f>'PERILAKU KERJA'!I17</f>
        <v>(Sangat Baik)</v>
      </c>
      <c r="J39" s="155"/>
    </row>
    <row r="40" spans="1:10" ht="36" customHeight="1">
      <c r="A40" s="139"/>
      <c r="B40" s="414"/>
      <c r="C40" s="333"/>
      <c r="D40" s="422"/>
      <c r="E40" s="395" t="s">
        <v>104</v>
      </c>
      <c r="F40" s="396"/>
      <c r="G40" s="397"/>
      <c r="H40" s="144">
        <f>'PERILAKU KERJA'!H18</f>
        <v>390</v>
      </c>
      <c r="I40" s="154">
        <f>'PERILAKU KERJA'!I18</f>
        <v>0</v>
      </c>
      <c r="J40" s="155"/>
    </row>
    <row r="41" spans="1:10" ht="36" customHeight="1">
      <c r="A41" s="139"/>
      <c r="B41" s="414"/>
      <c r="C41" s="333"/>
      <c r="D41" s="422"/>
      <c r="E41" s="395" t="s">
        <v>105</v>
      </c>
      <c r="F41" s="396"/>
      <c r="G41" s="397"/>
      <c r="H41" s="145">
        <f>'PERILAKU KERJA'!H19</f>
        <v>78</v>
      </c>
      <c r="I41" s="132" t="str">
        <f>'PERILAKU KERJA'!I19</f>
        <v>(Baik)</v>
      </c>
      <c r="J41" s="155"/>
    </row>
    <row r="42" spans="1:10" ht="36" customHeight="1">
      <c r="A42" s="146"/>
      <c r="B42" s="413"/>
      <c r="C42" s="423"/>
      <c r="D42" s="424"/>
      <c r="E42" s="147" t="s">
        <v>123</v>
      </c>
      <c r="F42" s="148"/>
      <c r="G42" s="148"/>
      <c r="H42" s="149">
        <f>H41</f>
        <v>78</v>
      </c>
      <c r="I42" s="142" t="s">
        <v>124</v>
      </c>
      <c r="J42" s="143">
        <f>H42*40%</f>
        <v>31.200000000000003</v>
      </c>
    </row>
    <row r="43" spans="1:10" ht="21.75" customHeight="1">
      <c r="A43" s="412" t="s">
        <v>125</v>
      </c>
      <c r="B43" s="425"/>
      <c r="C43" s="425"/>
      <c r="D43" s="425"/>
      <c r="E43" s="425"/>
      <c r="F43" s="425"/>
      <c r="G43" s="425"/>
      <c r="H43" s="425"/>
      <c r="I43" s="426"/>
      <c r="J43" s="145">
        <f>J32+J42</f>
        <v>98.355555555555554</v>
      </c>
    </row>
    <row r="44" spans="1:10" ht="21.75" customHeight="1">
      <c r="A44" s="413"/>
      <c r="B44" s="427"/>
      <c r="C44" s="427"/>
      <c r="D44" s="427"/>
      <c r="E44" s="427"/>
      <c r="F44" s="427"/>
      <c r="G44" s="427"/>
      <c r="H44" s="427"/>
      <c r="I44" s="428"/>
      <c r="J44" s="138" t="str">
        <f>IF(J43&lt;=50,"(Buruk)",IF(J43&lt;=60,"(Kurang)",IF(J43&lt;=75,"(Cukup)",IF(J43&lt;=90.99,"(Baik)","(Sangat Baik)"))))</f>
        <v>(Sangat Baik)</v>
      </c>
    </row>
    <row r="45" spans="1:10" s="127" customFormat="1" ht="30" customHeight="1">
      <c r="A45" s="150" t="s">
        <v>121</v>
      </c>
      <c r="B45" s="151" t="s">
        <v>126</v>
      </c>
      <c r="C45" s="151"/>
      <c r="D45" s="151"/>
      <c r="E45" s="151"/>
      <c r="F45" s="151"/>
      <c r="G45" s="151"/>
      <c r="H45" s="151"/>
      <c r="I45" s="151"/>
      <c r="J45" s="156"/>
    </row>
    <row r="46" spans="1:10">
      <c r="A46" s="139"/>
      <c r="B46" s="152" t="s">
        <v>127</v>
      </c>
      <c r="C46" s="152"/>
      <c r="D46" s="152"/>
      <c r="E46" s="152"/>
      <c r="F46" s="152"/>
      <c r="G46" s="152"/>
      <c r="H46" s="152"/>
      <c r="I46" s="152"/>
      <c r="J46" s="155"/>
    </row>
    <row r="47" spans="1:10">
      <c r="A47" s="139"/>
      <c r="B47" s="152"/>
      <c r="C47" s="152"/>
      <c r="D47" s="152"/>
      <c r="E47" s="152"/>
      <c r="F47" s="152"/>
      <c r="G47" s="152"/>
      <c r="H47" s="152"/>
      <c r="I47" s="152"/>
      <c r="J47" s="155"/>
    </row>
    <row r="48" spans="1:10">
      <c r="A48" s="139"/>
      <c r="B48" s="152"/>
      <c r="C48" s="152"/>
      <c r="D48" s="152"/>
      <c r="E48" s="152"/>
      <c r="F48" s="152"/>
      <c r="G48" s="152"/>
      <c r="H48" s="152"/>
      <c r="I48" s="152"/>
      <c r="J48" s="155"/>
    </row>
    <row r="49" spans="1:10">
      <c r="A49" s="139"/>
      <c r="B49" s="152"/>
      <c r="C49" s="152"/>
      <c r="D49" s="152"/>
      <c r="E49" s="152"/>
      <c r="F49" s="152"/>
      <c r="G49" s="152"/>
      <c r="H49" s="152"/>
      <c r="I49" s="152"/>
      <c r="J49" s="155"/>
    </row>
    <row r="50" spans="1:10">
      <c r="A50" s="139"/>
      <c r="B50" s="152"/>
      <c r="C50" s="152"/>
      <c r="D50" s="152"/>
      <c r="E50" s="152"/>
      <c r="F50" s="152"/>
      <c r="G50" s="152"/>
      <c r="H50" s="152"/>
      <c r="I50" s="152"/>
      <c r="J50" s="155"/>
    </row>
    <row r="51" spans="1:10">
      <c r="A51" s="139"/>
      <c r="B51" s="152"/>
      <c r="C51" s="152"/>
      <c r="D51" s="152"/>
      <c r="E51" s="152"/>
      <c r="F51" s="152"/>
      <c r="G51" s="152"/>
      <c r="H51" s="152"/>
      <c r="I51" s="152"/>
      <c r="J51" s="155"/>
    </row>
    <row r="52" spans="1:10">
      <c r="A52" s="139"/>
      <c r="B52" s="152"/>
      <c r="C52" s="152"/>
      <c r="D52" s="152"/>
      <c r="E52" s="152"/>
      <c r="F52" s="152"/>
      <c r="G52" s="152"/>
      <c r="H52" s="152"/>
      <c r="I52" s="152"/>
      <c r="J52" s="155"/>
    </row>
    <row r="53" spans="1:10">
      <c r="A53" s="139"/>
      <c r="B53" s="152"/>
      <c r="C53" s="152"/>
      <c r="D53" s="152"/>
      <c r="E53" s="152"/>
      <c r="F53" s="152"/>
      <c r="G53" s="152"/>
      <c r="H53" s="152"/>
      <c r="I53" s="152"/>
      <c r="J53" s="155"/>
    </row>
    <row r="54" spans="1:10">
      <c r="A54" s="139"/>
      <c r="B54" s="152"/>
      <c r="C54" s="152"/>
      <c r="D54" s="152"/>
      <c r="E54" s="152"/>
      <c r="F54" s="152"/>
      <c r="G54" s="152"/>
      <c r="H54" s="152"/>
      <c r="I54" s="152"/>
      <c r="J54" s="155"/>
    </row>
    <row r="55" spans="1:10">
      <c r="A55" s="139"/>
      <c r="B55" s="152"/>
      <c r="C55" s="152"/>
      <c r="D55" s="152"/>
      <c r="E55" s="152"/>
      <c r="F55" s="152"/>
      <c r="G55" s="152"/>
      <c r="H55" s="152"/>
      <c r="I55" s="152"/>
      <c r="J55" s="155"/>
    </row>
    <row r="56" spans="1:10">
      <c r="A56" s="139"/>
      <c r="B56" s="152"/>
      <c r="C56" s="152"/>
      <c r="D56" s="152"/>
      <c r="E56" s="152"/>
      <c r="F56" s="152"/>
      <c r="G56" s="152"/>
      <c r="H56" s="152"/>
      <c r="I56" s="152"/>
      <c r="J56" s="155"/>
    </row>
    <row r="57" spans="1:10">
      <c r="A57" s="139"/>
      <c r="B57" s="152"/>
      <c r="C57" s="152"/>
      <c r="D57" s="152"/>
      <c r="E57" s="152"/>
      <c r="F57" s="152"/>
      <c r="G57" s="152"/>
      <c r="H57" s="152"/>
      <c r="I57" s="152"/>
      <c r="J57" s="155"/>
    </row>
    <row r="58" spans="1:10">
      <c r="A58" s="139"/>
      <c r="B58" s="152"/>
      <c r="C58" s="152"/>
      <c r="D58" s="152"/>
      <c r="E58" s="152"/>
      <c r="F58" s="152"/>
      <c r="G58" s="152"/>
      <c r="H58" s="152"/>
      <c r="I58" s="152"/>
      <c r="J58" s="155"/>
    </row>
    <row r="59" spans="1:10">
      <c r="A59" s="139"/>
      <c r="B59" s="152"/>
      <c r="C59" s="152"/>
      <c r="D59" s="152"/>
      <c r="E59" s="152"/>
      <c r="F59" s="152"/>
      <c r="G59" s="152"/>
      <c r="H59" s="152"/>
      <c r="I59" s="152"/>
      <c r="J59" s="155"/>
    </row>
    <row r="60" spans="1:10">
      <c r="A60" s="139"/>
      <c r="B60" s="152"/>
      <c r="C60" s="152"/>
      <c r="D60" s="152"/>
      <c r="E60" s="152"/>
      <c r="F60" s="152"/>
      <c r="G60" s="152"/>
      <c r="H60" s="152"/>
      <c r="I60" s="152"/>
      <c r="J60" s="155"/>
    </row>
    <row r="61" spans="1:10">
      <c r="A61" s="139"/>
      <c r="B61" s="152"/>
      <c r="C61" s="152"/>
      <c r="D61" s="152"/>
      <c r="E61" s="152"/>
      <c r="F61" s="152"/>
      <c r="G61" s="152"/>
      <c r="H61" s="152"/>
      <c r="I61" s="152"/>
      <c r="J61" s="155"/>
    </row>
    <row r="62" spans="1:10">
      <c r="A62" s="139"/>
      <c r="B62" s="152"/>
      <c r="C62" s="152"/>
      <c r="D62" s="152"/>
      <c r="E62" s="152"/>
      <c r="F62" s="152"/>
      <c r="G62" s="152"/>
      <c r="H62" s="152"/>
      <c r="I62" s="152" t="s">
        <v>128</v>
      </c>
      <c r="J62" s="155"/>
    </row>
    <row r="63" spans="1:10">
      <c r="A63" s="146"/>
      <c r="B63" s="153"/>
      <c r="C63" s="153"/>
      <c r="D63" s="153"/>
      <c r="E63" s="153"/>
      <c r="F63" s="153"/>
      <c r="G63" s="153"/>
      <c r="H63" s="153"/>
      <c r="I63" s="153"/>
      <c r="J63" s="140"/>
    </row>
    <row r="64" spans="1:10" ht="30" customHeight="1">
      <c r="A64" s="150" t="s">
        <v>122</v>
      </c>
      <c r="B64" s="151" t="s">
        <v>129</v>
      </c>
      <c r="C64" s="151"/>
      <c r="D64" s="151"/>
      <c r="E64" s="151"/>
      <c r="F64" s="151"/>
      <c r="G64" s="151"/>
      <c r="H64" s="151"/>
      <c r="I64" s="151"/>
      <c r="J64" s="156"/>
    </row>
    <row r="65" spans="1:10">
      <c r="A65" s="139"/>
      <c r="B65" s="152"/>
      <c r="C65" s="152"/>
      <c r="D65" s="152"/>
      <c r="E65" s="152"/>
      <c r="F65" s="152"/>
      <c r="G65" s="152"/>
      <c r="H65" s="152"/>
      <c r="I65" s="152"/>
      <c r="J65" s="155"/>
    </row>
    <row r="66" spans="1:10">
      <c r="A66" s="139"/>
      <c r="B66" s="152"/>
      <c r="C66" s="152"/>
      <c r="D66" s="152"/>
      <c r="E66" s="152"/>
      <c r="F66" s="152"/>
      <c r="G66" s="152"/>
      <c r="H66" s="152"/>
      <c r="I66" s="152"/>
      <c r="J66" s="155"/>
    </row>
    <row r="67" spans="1:10">
      <c r="A67" s="139"/>
      <c r="B67" s="152"/>
      <c r="C67" s="152"/>
      <c r="D67" s="152"/>
      <c r="E67" s="152"/>
      <c r="F67" s="152"/>
      <c r="G67" s="152"/>
      <c r="H67" s="152"/>
      <c r="I67" s="152"/>
      <c r="J67" s="155"/>
    </row>
    <row r="68" spans="1:10">
      <c r="A68" s="139"/>
      <c r="B68" s="152"/>
      <c r="C68" s="152"/>
      <c r="D68" s="152"/>
      <c r="E68" s="152"/>
      <c r="F68" s="152"/>
      <c r="G68" s="152"/>
      <c r="H68" s="152"/>
      <c r="I68" s="152"/>
      <c r="J68" s="155"/>
    </row>
    <row r="69" spans="1:10">
      <c r="A69" s="139"/>
      <c r="B69" s="152"/>
      <c r="C69" s="152"/>
      <c r="D69" s="152"/>
      <c r="E69" s="152"/>
      <c r="F69" s="152"/>
      <c r="G69" s="152"/>
      <c r="H69" s="152"/>
      <c r="I69" s="152"/>
      <c r="J69" s="155"/>
    </row>
    <row r="70" spans="1:10">
      <c r="A70" s="139"/>
      <c r="B70" s="152"/>
      <c r="C70" s="152"/>
      <c r="D70" s="152"/>
      <c r="E70" s="152"/>
      <c r="F70" s="152"/>
      <c r="G70" s="152"/>
      <c r="H70" s="152"/>
      <c r="I70" s="152"/>
      <c r="J70" s="155"/>
    </row>
    <row r="71" spans="1:10">
      <c r="A71" s="139"/>
      <c r="B71" s="152"/>
      <c r="C71" s="152"/>
      <c r="D71" s="152"/>
      <c r="E71" s="152"/>
      <c r="F71" s="152"/>
      <c r="G71" s="152"/>
      <c r="H71" s="152"/>
      <c r="I71" s="152"/>
      <c r="J71" s="155"/>
    </row>
    <row r="72" spans="1:10">
      <c r="A72" s="139"/>
      <c r="B72" s="152"/>
      <c r="C72" s="152"/>
      <c r="D72" s="152"/>
      <c r="E72" s="152"/>
      <c r="F72" s="152"/>
      <c r="G72" s="152"/>
      <c r="H72" s="152"/>
      <c r="I72" s="152"/>
      <c r="J72" s="155"/>
    </row>
    <row r="73" spans="1:10">
      <c r="A73" s="139"/>
      <c r="B73" s="152"/>
      <c r="C73" s="152"/>
      <c r="D73" s="152"/>
      <c r="E73" s="152"/>
      <c r="F73" s="152"/>
      <c r="G73" s="152"/>
      <c r="H73" s="152"/>
      <c r="I73" s="152"/>
      <c r="J73" s="155"/>
    </row>
    <row r="74" spans="1:10">
      <c r="A74" s="139"/>
      <c r="B74" s="152"/>
      <c r="C74" s="152"/>
      <c r="D74" s="152"/>
      <c r="E74" s="152"/>
      <c r="F74" s="152"/>
      <c r="G74" s="152"/>
      <c r="H74" s="152"/>
      <c r="I74" s="152"/>
      <c r="J74" s="155"/>
    </row>
    <row r="75" spans="1:10">
      <c r="A75" s="139"/>
      <c r="B75" s="152"/>
      <c r="C75" s="152"/>
      <c r="D75" s="152"/>
      <c r="E75" s="152"/>
      <c r="F75" s="152"/>
      <c r="G75" s="152"/>
      <c r="H75" s="152"/>
      <c r="I75" s="152"/>
      <c r="J75" s="155"/>
    </row>
    <row r="76" spans="1:10">
      <c r="A76" s="139"/>
      <c r="B76" s="152"/>
      <c r="C76" s="152"/>
      <c r="D76" s="152"/>
      <c r="E76" s="152"/>
      <c r="F76" s="152"/>
      <c r="G76" s="152"/>
      <c r="H76" s="152"/>
      <c r="I76" s="152"/>
      <c r="J76" s="155"/>
    </row>
    <row r="77" spans="1:10">
      <c r="A77" s="139"/>
      <c r="B77" s="152"/>
      <c r="C77" s="152"/>
      <c r="D77" s="152"/>
      <c r="E77" s="152"/>
      <c r="F77" s="152"/>
      <c r="G77" s="152"/>
      <c r="H77" s="152"/>
      <c r="I77" s="152"/>
      <c r="J77" s="155"/>
    </row>
    <row r="78" spans="1:10">
      <c r="A78" s="139"/>
      <c r="B78" s="152"/>
      <c r="C78" s="152"/>
      <c r="D78" s="152"/>
      <c r="E78" s="152"/>
      <c r="F78" s="152"/>
      <c r="G78" s="152"/>
      <c r="H78" s="152"/>
      <c r="I78" s="152"/>
      <c r="J78" s="155"/>
    </row>
    <row r="79" spans="1:10">
      <c r="A79" s="139"/>
      <c r="B79" s="152"/>
      <c r="C79" s="152"/>
      <c r="D79" s="152"/>
      <c r="E79" s="152"/>
      <c r="F79" s="152"/>
      <c r="G79" s="152"/>
      <c r="H79" s="152"/>
      <c r="I79" s="152"/>
      <c r="J79" s="155"/>
    </row>
    <row r="80" spans="1:10">
      <c r="A80" s="139"/>
      <c r="B80" s="152"/>
      <c r="C80" s="152"/>
      <c r="D80" s="152"/>
      <c r="E80" s="152"/>
      <c r="F80" s="152"/>
      <c r="G80" s="152"/>
      <c r="H80" s="152"/>
      <c r="I80" s="152"/>
      <c r="J80" s="155"/>
    </row>
    <row r="81" spans="1:10">
      <c r="A81" s="139"/>
      <c r="B81" s="152"/>
      <c r="C81" s="152"/>
      <c r="D81" s="152"/>
      <c r="E81" s="152"/>
      <c r="F81" s="152"/>
      <c r="G81" s="152"/>
      <c r="H81" s="152"/>
      <c r="I81" s="152"/>
      <c r="J81" s="155"/>
    </row>
    <row r="82" spans="1:10">
      <c r="A82" s="139"/>
      <c r="B82" s="152"/>
      <c r="C82" s="152"/>
      <c r="D82" s="152"/>
      <c r="E82" s="152"/>
      <c r="F82" s="152"/>
      <c r="G82" s="152"/>
      <c r="H82" s="152"/>
      <c r="I82" s="152"/>
      <c r="J82" s="155"/>
    </row>
    <row r="83" spans="1:10">
      <c r="A83" s="139"/>
      <c r="B83" s="152"/>
      <c r="C83" s="152"/>
      <c r="D83" s="152"/>
      <c r="E83" s="152"/>
      <c r="F83" s="152"/>
      <c r="G83" s="152"/>
      <c r="H83" s="152"/>
      <c r="I83" s="152"/>
      <c r="J83" s="155"/>
    </row>
    <row r="84" spans="1:10">
      <c r="A84" s="139"/>
      <c r="B84" s="152"/>
      <c r="C84" s="152"/>
      <c r="D84" s="152"/>
      <c r="E84" s="152"/>
      <c r="F84" s="152"/>
      <c r="G84" s="152"/>
      <c r="H84" s="152"/>
      <c r="I84" s="152"/>
      <c r="J84" s="155"/>
    </row>
    <row r="85" spans="1:10">
      <c r="A85" s="139"/>
      <c r="B85" s="152"/>
      <c r="C85" s="152"/>
      <c r="D85" s="152"/>
      <c r="E85" s="152"/>
      <c r="F85" s="152"/>
      <c r="G85" s="152"/>
      <c r="H85" s="152"/>
      <c r="I85" s="152" t="s">
        <v>128</v>
      </c>
      <c r="J85" s="155"/>
    </row>
    <row r="86" spans="1:10">
      <c r="A86" s="146"/>
      <c r="B86" s="153"/>
      <c r="C86" s="153"/>
      <c r="D86" s="153"/>
      <c r="E86" s="153"/>
      <c r="F86" s="153"/>
      <c r="G86" s="153"/>
      <c r="H86" s="153"/>
      <c r="I86" s="153"/>
      <c r="J86" s="140"/>
    </row>
    <row r="87" spans="1:10" ht="30" customHeight="1">
      <c r="A87" s="150" t="s">
        <v>130</v>
      </c>
      <c r="B87" s="151" t="s">
        <v>131</v>
      </c>
      <c r="C87" s="151"/>
      <c r="D87" s="151"/>
      <c r="E87" s="151"/>
      <c r="F87" s="151"/>
      <c r="G87" s="151"/>
      <c r="H87" s="151"/>
      <c r="I87" s="151"/>
      <c r="J87" s="156"/>
    </row>
    <row r="88" spans="1:10">
      <c r="A88" s="139"/>
      <c r="B88" s="152" t="s">
        <v>132</v>
      </c>
      <c r="C88" s="152"/>
      <c r="D88" s="152"/>
      <c r="E88" s="152"/>
      <c r="F88" s="152"/>
      <c r="G88" s="152"/>
      <c r="H88" s="152"/>
      <c r="I88" s="152"/>
      <c r="J88" s="155"/>
    </row>
    <row r="89" spans="1:10">
      <c r="A89" s="139"/>
      <c r="B89" s="152"/>
      <c r="C89" s="152"/>
      <c r="D89" s="152"/>
      <c r="E89" s="152"/>
      <c r="F89" s="152"/>
      <c r="G89" s="152"/>
      <c r="H89" s="152"/>
      <c r="I89" s="152"/>
      <c r="J89" s="155"/>
    </row>
    <row r="90" spans="1:10">
      <c r="A90" s="139"/>
      <c r="B90" s="152"/>
      <c r="C90" s="152"/>
      <c r="D90" s="152"/>
      <c r="E90" s="152"/>
      <c r="F90" s="152"/>
      <c r="G90" s="152"/>
      <c r="H90" s="152"/>
      <c r="I90" s="152"/>
      <c r="J90" s="155"/>
    </row>
    <row r="91" spans="1:10">
      <c r="A91" s="139"/>
      <c r="B91" s="152"/>
      <c r="C91" s="152"/>
      <c r="D91" s="152"/>
      <c r="E91" s="152"/>
      <c r="F91" s="152"/>
      <c r="G91" s="152"/>
      <c r="H91" s="152"/>
      <c r="I91" s="152"/>
      <c r="J91" s="155"/>
    </row>
    <row r="92" spans="1:10">
      <c r="A92" s="139"/>
      <c r="B92" s="152"/>
      <c r="C92" s="152"/>
      <c r="D92" s="152"/>
      <c r="E92" s="152"/>
      <c r="F92" s="152"/>
      <c r="G92" s="152"/>
      <c r="H92" s="152"/>
      <c r="I92" s="152"/>
      <c r="J92" s="155"/>
    </row>
    <row r="93" spans="1:10">
      <c r="A93" s="139"/>
      <c r="B93" s="152"/>
      <c r="C93" s="152"/>
      <c r="D93" s="152"/>
      <c r="E93" s="152"/>
      <c r="F93" s="152"/>
      <c r="G93" s="152"/>
      <c r="H93" s="152"/>
      <c r="I93" s="152"/>
      <c r="J93" s="155"/>
    </row>
    <row r="94" spans="1:10">
      <c r="A94" s="139"/>
      <c r="B94" s="152"/>
      <c r="C94" s="152"/>
      <c r="D94" s="152"/>
      <c r="E94" s="152"/>
      <c r="F94" s="152"/>
      <c r="G94" s="152"/>
      <c r="H94" s="152"/>
      <c r="I94" s="152"/>
      <c r="J94" s="155"/>
    </row>
    <row r="95" spans="1:10">
      <c r="A95" s="139"/>
      <c r="B95" s="152"/>
      <c r="C95" s="152"/>
      <c r="D95" s="152"/>
      <c r="E95" s="152"/>
      <c r="F95" s="152"/>
      <c r="G95" s="152"/>
      <c r="H95" s="152"/>
      <c r="I95" s="152"/>
      <c r="J95" s="155"/>
    </row>
    <row r="96" spans="1:10">
      <c r="A96" s="139"/>
      <c r="B96" s="152"/>
      <c r="C96" s="152"/>
      <c r="D96" s="152"/>
      <c r="E96" s="152"/>
      <c r="F96" s="152"/>
      <c r="G96" s="152"/>
      <c r="H96" s="152"/>
      <c r="I96" s="152"/>
      <c r="J96" s="155"/>
    </row>
    <row r="97" spans="1:10">
      <c r="A97" s="139"/>
      <c r="B97" s="152"/>
      <c r="C97" s="152"/>
      <c r="D97" s="152"/>
      <c r="E97" s="152"/>
      <c r="F97" s="152"/>
      <c r="G97" s="152"/>
      <c r="H97" s="152"/>
      <c r="I97" s="152"/>
      <c r="J97" s="155"/>
    </row>
    <row r="98" spans="1:10">
      <c r="A98" s="139"/>
      <c r="B98" s="152"/>
      <c r="C98" s="152"/>
      <c r="D98" s="152"/>
      <c r="E98" s="152"/>
      <c r="F98" s="152"/>
      <c r="G98" s="152"/>
      <c r="H98" s="152"/>
      <c r="I98" s="152"/>
      <c r="J98" s="155"/>
    </row>
    <row r="99" spans="1:10">
      <c r="A99" s="139"/>
      <c r="B99" s="152"/>
      <c r="C99" s="152"/>
      <c r="D99" s="152"/>
      <c r="E99" s="152"/>
      <c r="F99" s="152"/>
      <c r="G99" s="152"/>
      <c r="H99" s="152"/>
      <c r="I99" s="152"/>
      <c r="J99" s="155"/>
    </row>
    <row r="100" spans="1:10">
      <c r="A100" s="139"/>
      <c r="B100" s="152"/>
      <c r="C100" s="152"/>
      <c r="D100" s="152"/>
      <c r="E100" s="152"/>
      <c r="F100" s="152"/>
      <c r="G100" s="152"/>
      <c r="H100" s="152"/>
      <c r="I100" s="152"/>
      <c r="J100" s="155"/>
    </row>
    <row r="101" spans="1:10">
      <c r="A101" s="139"/>
      <c r="B101" s="152"/>
      <c r="C101" s="152"/>
      <c r="D101" s="152"/>
      <c r="E101" s="152"/>
      <c r="F101" s="152"/>
      <c r="G101" s="152"/>
      <c r="H101" s="152"/>
      <c r="I101" s="152"/>
      <c r="J101" s="155"/>
    </row>
    <row r="102" spans="1:10">
      <c r="A102" s="139"/>
      <c r="B102" s="152"/>
      <c r="C102" s="152"/>
      <c r="D102" s="152"/>
      <c r="E102" s="152"/>
      <c r="F102" s="152"/>
      <c r="G102" s="152"/>
      <c r="H102" s="152"/>
      <c r="I102" s="152"/>
      <c r="J102" s="155"/>
    </row>
    <row r="103" spans="1:10">
      <c r="A103" s="139"/>
      <c r="B103" s="152"/>
      <c r="C103" s="152"/>
      <c r="D103" s="152"/>
      <c r="E103" s="152"/>
      <c r="F103" s="152"/>
      <c r="G103" s="152"/>
      <c r="H103" s="152"/>
      <c r="I103" s="152"/>
      <c r="J103" s="155"/>
    </row>
    <row r="104" spans="1:10">
      <c r="A104" s="139"/>
      <c r="B104" s="152"/>
      <c r="C104" s="152"/>
      <c r="D104" s="152"/>
      <c r="E104" s="152"/>
      <c r="F104" s="152"/>
      <c r="G104" s="152"/>
      <c r="H104" s="152"/>
      <c r="I104" s="152"/>
      <c r="J104" s="155"/>
    </row>
    <row r="105" spans="1:10">
      <c r="A105" s="139"/>
      <c r="B105" s="152"/>
      <c r="C105" s="152"/>
      <c r="D105" s="152"/>
      <c r="E105" s="152"/>
      <c r="F105" s="152"/>
      <c r="G105" s="152"/>
      <c r="H105" s="152"/>
      <c r="I105" s="152"/>
      <c r="J105" s="155"/>
    </row>
    <row r="106" spans="1:10">
      <c r="A106" s="139"/>
      <c r="B106" s="152"/>
      <c r="C106" s="152"/>
      <c r="D106" s="152"/>
      <c r="E106" s="152"/>
      <c r="F106" s="152"/>
      <c r="G106" s="152"/>
      <c r="H106" s="152"/>
      <c r="I106" s="152"/>
      <c r="J106" s="155"/>
    </row>
    <row r="107" spans="1:10">
      <c r="A107" s="139"/>
      <c r="B107" s="152"/>
      <c r="C107" s="152"/>
      <c r="D107" s="152"/>
      <c r="E107" s="152"/>
      <c r="F107" s="152"/>
      <c r="G107" s="152"/>
      <c r="H107" s="152"/>
      <c r="I107" s="152"/>
      <c r="J107" s="155"/>
    </row>
    <row r="108" spans="1:10">
      <c r="A108" s="139"/>
      <c r="B108" s="152"/>
      <c r="C108" s="152"/>
      <c r="D108" s="152"/>
      <c r="E108" s="152"/>
      <c r="F108" s="152"/>
      <c r="G108" s="152"/>
      <c r="H108" s="152"/>
      <c r="I108" s="152" t="s">
        <v>128</v>
      </c>
      <c r="J108" s="155"/>
    </row>
    <row r="109" spans="1:10">
      <c r="A109" s="146"/>
      <c r="B109" s="153"/>
      <c r="C109" s="153"/>
      <c r="D109" s="153"/>
      <c r="E109" s="153"/>
      <c r="F109" s="153"/>
      <c r="G109" s="153"/>
      <c r="H109" s="153"/>
      <c r="I109" s="153"/>
      <c r="J109" s="140"/>
    </row>
    <row r="110" spans="1:10" ht="30" customHeight="1">
      <c r="A110" s="150" t="s">
        <v>133</v>
      </c>
      <c r="B110" s="151" t="s">
        <v>134</v>
      </c>
      <c r="C110" s="151"/>
      <c r="D110" s="151"/>
      <c r="E110" s="151"/>
      <c r="F110" s="151"/>
      <c r="G110" s="151"/>
      <c r="H110" s="151"/>
      <c r="I110" s="151"/>
      <c r="J110" s="156"/>
    </row>
    <row r="111" spans="1:10">
      <c r="A111" s="139"/>
      <c r="B111" s="152"/>
      <c r="C111" s="152"/>
      <c r="D111" s="152"/>
      <c r="E111" s="152"/>
      <c r="F111" s="152"/>
      <c r="G111" s="152"/>
      <c r="H111" s="152"/>
      <c r="I111" s="152"/>
      <c r="J111" s="155"/>
    </row>
    <row r="112" spans="1:10">
      <c r="A112" s="139"/>
      <c r="B112" s="152"/>
      <c r="C112" s="152"/>
      <c r="D112" s="152"/>
      <c r="E112" s="152"/>
      <c r="F112" s="152"/>
      <c r="G112" s="152"/>
      <c r="H112" s="152"/>
      <c r="I112" s="152"/>
      <c r="J112" s="155"/>
    </row>
    <row r="113" spans="1:10">
      <c r="A113" s="139"/>
      <c r="B113" s="152"/>
      <c r="C113" s="152"/>
      <c r="D113" s="152"/>
      <c r="E113" s="152"/>
      <c r="F113" s="152"/>
      <c r="G113" s="152"/>
      <c r="H113" s="152"/>
      <c r="I113" s="152"/>
      <c r="J113" s="155"/>
    </row>
    <row r="114" spans="1:10">
      <c r="A114" s="139"/>
      <c r="B114" s="152"/>
      <c r="C114" s="152"/>
      <c r="D114" s="152"/>
      <c r="E114" s="152"/>
      <c r="F114" s="152"/>
      <c r="G114" s="152"/>
      <c r="H114" s="152"/>
      <c r="I114" s="152"/>
      <c r="J114" s="155"/>
    </row>
    <row r="115" spans="1:10">
      <c r="A115" s="139"/>
      <c r="B115" s="152"/>
      <c r="C115" s="152"/>
      <c r="D115" s="152"/>
      <c r="E115" s="152"/>
      <c r="F115" s="152"/>
      <c r="G115" s="152"/>
      <c r="H115" s="152"/>
      <c r="I115" s="152"/>
      <c r="J115" s="155"/>
    </row>
    <row r="116" spans="1:10">
      <c r="A116" s="139"/>
      <c r="B116" s="152"/>
      <c r="C116" s="152"/>
      <c r="D116" s="152"/>
      <c r="E116" s="152"/>
      <c r="F116" s="152"/>
      <c r="G116" s="152"/>
      <c r="H116" s="152"/>
      <c r="I116" s="152"/>
      <c r="J116" s="155"/>
    </row>
    <row r="117" spans="1:10">
      <c r="A117" s="139"/>
      <c r="B117" s="152"/>
      <c r="C117" s="152"/>
      <c r="D117" s="152"/>
      <c r="E117" s="152"/>
      <c r="F117" s="152"/>
      <c r="G117" s="152"/>
      <c r="H117" s="152"/>
      <c r="I117" s="152"/>
      <c r="J117" s="155"/>
    </row>
    <row r="118" spans="1:10">
      <c r="A118" s="139"/>
      <c r="B118" s="152"/>
      <c r="C118" s="152"/>
      <c r="D118" s="152"/>
      <c r="E118" s="152"/>
      <c r="F118" s="152"/>
      <c r="G118" s="152"/>
      <c r="H118" s="152"/>
      <c r="I118" s="152"/>
      <c r="J118" s="155"/>
    </row>
    <row r="119" spans="1:10">
      <c r="A119" s="139"/>
      <c r="B119" s="152"/>
      <c r="C119" s="152"/>
      <c r="D119" s="152"/>
      <c r="E119" s="152"/>
      <c r="F119" s="152"/>
      <c r="G119" s="152"/>
      <c r="H119" s="152"/>
      <c r="I119" s="152"/>
      <c r="J119" s="155"/>
    </row>
    <row r="120" spans="1:10">
      <c r="A120" s="139"/>
      <c r="B120" s="152"/>
      <c r="C120" s="152"/>
      <c r="D120" s="152"/>
      <c r="E120" s="152"/>
      <c r="F120" s="152"/>
      <c r="G120" s="152"/>
      <c r="H120" s="152"/>
      <c r="I120" s="152"/>
      <c r="J120" s="155"/>
    </row>
    <row r="121" spans="1:10">
      <c r="A121" s="139"/>
      <c r="B121" s="152"/>
      <c r="C121" s="152"/>
      <c r="D121" s="152"/>
      <c r="E121" s="152"/>
      <c r="F121" s="152"/>
      <c r="G121" s="152"/>
      <c r="H121" s="152"/>
      <c r="I121" s="152"/>
      <c r="J121" s="155"/>
    </row>
    <row r="122" spans="1:10">
      <c r="A122" s="139"/>
      <c r="B122" s="152"/>
      <c r="C122" s="152"/>
      <c r="D122" s="152"/>
      <c r="E122" s="152"/>
      <c r="F122" s="152"/>
      <c r="G122" s="152"/>
      <c r="H122" s="152"/>
      <c r="I122" s="152"/>
      <c r="J122" s="155"/>
    </row>
    <row r="123" spans="1:10">
      <c r="A123" s="139"/>
      <c r="B123" s="152"/>
      <c r="C123" s="152"/>
      <c r="D123" s="152"/>
      <c r="E123" s="152"/>
      <c r="F123" s="152"/>
      <c r="G123" s="152"/>
      <c r="H123" s="152"/>
      <c r="I123" s="152"/>
      <c r="J123" s="155"/>
    </row>
    <row r="124" spans="1:10">
      <c r="A124" s="139"/>
      <c r="B124" s="152"/>
      <c r="C124" s="152"/>
      <c r="D124" s="152"/>
      <c r="E124" s="152"/>
      <c r="F124" s="152"/>
      <c r="G124" s="152"/>
      <c r="H124" s="152"/>
      <c r="I124" s="152"/>
      <c r="J124" s="155"/>
    </row>
    <row r="125" spans="1:10">
      <c r="A125" s="139"/>
      <c r="B125" s="152"/>
      <c r="C125" s="152"/>
      <c r="D125" s="152"/>
      <c r="E125" s="152"/>
      <c r="F125" s="152"/>
      <c r="G125" s="152"/>
      <c r="H125" s="152"/>
      <c r="I125" s="152"/>
      <c r="J125" s="155"/>
    </row>
    <row r="126" spans="1:10">
      <c r="A126" s="146"/>
      <c r="B126" s="153"/>
      <c r="C126" s="153"/>
      <c r="D126" s="153"/>
      <c r="E126" s="153"/>
      <c r="F126" s="153"/>
      <c r="G126" s="153"/>
      <c r="H126" s="153"/>
      <c r="I126" s="153"/>
      <c r="J126" s="140"/>
    </row>
    <row r="127" spans="1:10" ht="30" customHeight="1">
      <c r="A127" s="150"/>
      <c r="B127" s="151"/>
      <c r="C127" s="151"/>
      <c r="D127" s="151"/>
      <c r="E127" s="151"/>
      <c r="F127" s="151"/>
      <c r="G127" s="157" t="s">
        <v>135</v>
      </c>
      <c r="H127" s="151" t="s">
        <v>136</v>
      </c>
      <c r="I127" s="151"/>
      <c r="J127" s="156"/>
    </row>
    <row r="128" spans="1:10">
      <c r="A128" s="139"/>
      <c r="B128" s="152"/>
      <c r="C128" s="152"/>
      <c r="D128" s="152"/>
      <c r="E128" s="152"/>
      <c r="F128" s="152"/>
      <c r="G128" s="152"/>
      <c r="H128" s="408" t="s">
        <v>18</v>
      </c>
      <c r="I128" s="408"/>
      <c r="J128" s="409"/>
    </row>
    <row r="129" spans="1:10">
      <c r="A129" s="139"/>
      <c r="B129" s="152"/>
      <c r="C129" s="152"/>
      <c r="D129" s="152"/>
      <c r="E129" s="152"/>
      <c r="F129" s="152"/>
      <c r="G129" s="152"/>
      <c r="H129" s="152"/>
      <c r="I129" s="152"/>
      <c r="J129" s="155"/>
    </row>
    <row r="130" spans="1:10">
      <c r="A130" s="139"/>
      <c r="B130" s="152"/>
      <c r="C130" s="152"/>
      <c r="D130" s="152"/>
      <c r="E130" s="152"/>
      <c r="F130" s="152"/>
      <c r="G130" s="152"/>
      <c r="H130" s="152"/>
      <c r="I130" s="152"/>
      <c r="J130" s="155"/>
    </row>
    <row r="131" spans="1:10">
      <c r="A131" s="139"/>
      <c r="B131" s="152"/>
      <c r="C131" s="152"/>
      <c r="D131" s="152"/>
      <c r="E131" s="152"/>
      <c r="F131" s="152"/>
      <c r="G131" s="152"/>
      <c r="H131" s="152"/>
      <c r="I131" s="152"/>
      <c r="J131" s="155"/>
    </row>
    <row r="132" spans="1:10">
      <c r="A132" s="139"/>
      <c r="B132" s="152"/>
      <c r="C132" s="152"/>
      <c r="D132" s="152"/>
      <c r="E132" s="152"/>
      <c r="F132" s="152"/>
      <c r="G132" s="152"/>
      <c r="H132" s="152"/>
      <c r="I132" s="152"/>
      <c r="J132" s="155"/>
    </row>
    <row r="133" spans="1:10">
      <c r="A133" s="139"/>
      <c r="B133" s="152"/>
      <c r="C133" s="152"/>
      <c r="D133" s="152"/>
      <c r="E133" s="152"/>
      <c r="F133" s="152"/>
      <c r="G133" s="152"/>
      <c r="H133" s="410" t="str">
        <f>G20</f>
        <v>DENNY SETIABUDI, SE</v>
      </c>
      <c r="I133" s="410"/>
      <c r="J133" s="411"/>
    </row>
    <row r="134" spans="1:10">
      <c r="A134" s="139"/>
      <c r="B134" s="152"/>
      <c r="C134" s="152"/>
      <c r="D134" s="152"/>
      <c r="E134" s="152"/>
      <c r="F134" s="152"/>
      <c r="G134" s="152"/>
      <c r="H134" s="408" t="str">
        <f>G21</f>
        <v>19790611 201001 1 006</v>
      </c>
      <c r="I134" s="408"/>
      <c r="J134" s="409"/>
    </row>
    <row r="135" spans="1:10">
      <c r="A135" s="139"/>
      <c r="B135" s="152"/>
      <c r="C135" s="152"/>
      <c r="D135" s="152"/>
      <c r="E135" s="152"/>
      <c r="F135" s="152"/>
      <c r="G135" s="152"/>
      <c r="H135" s="152"/>
      <c r="I135" s="152"/>
      <c r="J135" s="155"/>
    </row>
    <row r="136" spans="1:10">
      <c r="A136" s="139" t="s">
        <v>137</v>
      </c>
      <c r="B136" s="331" t="s">
        <v>138</v>
      </c>
      <c r="C136" s="331"/>
      <c r="D136" s="331"/>
      <c r="E136" s="331"/>
      <c r="F136" s="331"/>
      <c r="G136" s="152"/>
      <c r="H136" s="152"/>
      <c r="I136" s="152"/>
      <c r="J136" s="155"/>
    </row>
    <row r="137" spans="1:10">
      <c r="A137" s="139"/>
      <c r="B137" s="408" t="s">
        <v>139</v>
      </c>
      <c r="C137" s="408"/>
      <c r="D137" s="408"/>
      <c r="E137" s="408"/>
      <c r="F137" s="408"/>
      <c r="G137" s="152"/>
      <c r="H137" s="152"/>
      <c r="I137" s="152"/>
      <c r="J137" s="155"/>
    </row>
    <row r="138" spans="1:10">
      <c r="A138" s="139"/>
      <c r="B138" s="408" t="s">
        <v>140</v>
      </c>
      <c r="C138" s="408"/>
      <c r="D138" s="408"/>
      <c r="E138" s="408"/>
      <c r="F138" s="408"/>
      <c r="G138" s="152"/>
      <c r="H138" s="152"/>
      <c r="I138" s="152"/>
      <c r="J138" s="155"/>
    </row>
    <row r="139" spans="1:10">
      <c r="A139" s="139"/>
      <c r="B139" s="152"/>
      <c r="C139" s="152"/>
      <c r="D139" s="152"/>
      <c r="E139" s="152"/>
      <c r="F139" s="152"/>
      <c r="G139" s="152"/>
      <c r="H139" s="152"/>
      <c r="I139" s="152"/>
      <c r="J139" s="155"/>
    </row>
    <row r="140" spans="1:10">
      <c r="A140" s="139"/>
      <c r="B140" s="152"/>
      <c r="C140" s="152"/>
      <c r="D140" s="152"/>
      <c r="E140" s="152"/>
      <c r="F140" s="152"/>
      <c r="G140" s="152"/>
      <c r="H140" s="152"/>
      <c r="I140" s="152"/>
      <c r="J140" s="155"/>
    </row>
    <row r="141" spans="1:10">
      <c r="A141" s="139"/>
      <c r="B141" s="152"/>
      <c r="C141" s="152"/>
      <c r="D141" s="152"/>
      <c r="E141" s="152"/>
      <c r="F141" s="152"/>
      <c r="G141" s="152"/>
      <c r="H141" s="152"/>
      <c r="I141" s="152"/>
      <c r="J141" s="155"/>
    </row>
    <row r="142" spans="1:10">
      <c r="A142" s="139"/>
      <c r="B142" s="152"/>
      <c r="C142" s="152"/>
      <c r="D142" s="152"/>
      <c r="E142" s="152"/>
      <c r="F142" s="152"/>
      <c r="G142" s="152"/>
      <c r="H142" s="152"/>
      <c r="I142" s="152"/>
      <c r="J142" s="155"/>
    </row>
    <row r="143" spans="1:10">
      <c r="A143" s="139"/>
      <c r="B143" s="410" t="str">
        <f>G14</f>
        <v>SHERFA AGUNG SUSENO, S.AB</v>
      </c>
      <c r="C143" s="410"/>
      <c r="D143" s="410"/>
      <c r="E143" s="410"/>
      <c r="F143" s="410"/>
      <c r="G143" s="152"/>
      <c r="H143" s="152"/>
      <c r="I143" s="152"/>
      <c r="J143" s="155"/>
    </row>
    <row r="144" spans="1:10">
      <c r="A144" s="139"/>
      <c r="B144" s="408" t="str">
        <f>G15</f>
        <v>19811002 201101 1 007</v>
      </c>
      <c r="C144" s="408"/>
      <c r="D144" s="408"/>
      <c r="E144" s="408"/>
      <c r="F144" s="408"/>
      <c r="G144" s="152"/>
      <c r="H144" s="152"/>
      <c r="I144" s="152"/>
      <c r="J144" s="155"/>
    </row>
    <row r="145" spans="1:10">
      <c r="A145" s="139"/>
      <c r="B145" s="152"/>
      <c r="C145" s="152"/>
      <c r="D145" s="152"/>
      <c r="E145" s="152"/>
      <c r="F145" s="152"/>
      <c r="G145" s="152"/>
      <c r="H145" s="152"/>
      <c r="I145" s="152"/>
      <c r="J145" s="155"/>
    </row>
    <row r="146" spans="1:10">
      <c r="A146" s="139"/>
      <c r="B146" s="152"/>
      <c r="C146" s="152"/>
      <c r="D146" s="152"/>
      <c r="E146" s="152"/>
      <c r="F146" s="152"/>
      <c r="G146" s="159" t="s">
        <v>141</v>
      </c>
      <c r="H146" s="152" t="s">
        <v>138</v>
      </c>
      <c r="I146" s="152"/>
      <c r="J146" s="155"/>
    </row>
    <row r="147" spans="1:10">
      <c r="A147" s="139"/>
      <c r="B147" s="152"/>
      <c r="C147" s="152"/>
      <c r="D147" s="152"/>
      <c r="E147" s="152"/>
      <c r="F147" s="152"/>
      <c r="G147" s="152"/>
      <c r="H147" s="408" t="s">
        <v>142</v>
      </c>
      <c r="I147" s="408"/>
      <c r="J147" s="409"/>
    </row>
    <row r="148" spans="1:10">
      <c r="A148" s="139"/>
      <c r="B148" s="152"/>
      <c r="C148" s="152"/>
      <c r="D148" s="152"/>
      <c r="E148" s="152"/>
      <c r="F148" s="152"/>
      <c r="G148" s="152"/>
      <c r="H148" s="152"/>
      <c r="I148" s="152"/>
      <c r="J148" s="155"/>
    </row>
    <row r="149" spans="1:10">
      <c r="A149" s="139"/>
      <c r="B149" s="152"/>
      <c r="C149" s="152"/>
      <c r="D149" s="152"/>
      <c r="E149" s="152"/>
      <c r="F149" s="152"/>
      <c r="G149" s="152"/>
      <c r="H149" s="152"/>
      <c r="I149" s="152"/>
      <c r="J149" s="155"/>
    </row>
    <row r="150" spans="1:10">
      <c r="A150" s="139"/>
      <c r="B150" s="152"/>
      <c r="C150" s="152"/>
      <c r="D150" s="152"/>
      <c r="E150" s="152"/>
      <c r="F150" s="152"/>
      <c r="G150" s="152"/>
      <c r="H150" s="152"/>
      <c r="I150" s="152"/>
      <c r="J150" s="155"/>
    </row>
    <row r="151" spans="1:10">
      <c r="A151" s="139"/>
      <c r="B151" s="152"/>
      <c r="C151" s="152"/>
      <c r="D151" s="152"/>
      <c r="E151" s="152"/>
      <c r="F151" s="152"/>
      <c r="G151" s="152"/>
      <c r="H151" s="152"/>
      <c r="I151" s="152"/>
      <c r="J151" s="155"/>
    </row>
    <row r="152" spans="1:10">
      <c r="A152" s="139"/>
      <c r="B152" s="152"/>
      <c r="C152" s="152"/>
      <c r="D152" s="152"/>
      <c r="E152" s="152"/>
      <c r="F152" s="152"/>
      <c r="G152" s="152"/>
      <c r="H152" s="410" t="str">
        <f>G26</f>
        <v>Ir. NAILY SOFI, MT</v>
      </c>
      <c r="I152" s="410"/>
      <c r="J152" s="411"/>
    </row>
    <row r="153" spans="1:10">
      <c r="A153" s="139"/>
      <c r="B153" s="152"/>
      <c r="C153" s="152"/>
      <c r="D153" s="152"/>
      <c r="E153" s="152"/>
      <c r="F153" s="152"/>
      <c r="G153" s="152"/>
      <c r="H153" s="408" t="str">
        <f>G27</f>
        <v>19680521 199901 2 001</v>
      </c>
      <c r="I153" s="408"/>
      <c r="J153" s="409"/>
    </row>
    <row r="154" spans="1:10">
      <c r="A154" s="160"/>
      <c r="B154" s="161"/>
      <c r="C154" s="161"/>
      <c r="D154" s="161"/>
      <c r="E154" s="161"/>
      <c r="F154" s="161"/>
      <c r="G154" s="161"/>
      <c r="H154" s="161"/>
      <c r="I154" s="161"/>
      <c r="J154" s="164"/>
    </row>
    <row r="155" spans="1:10">
      <c r="A155" s="162"/>
      <c r="B155" s="163"/>
      <c r="C155" s="163"/>
      <c r="D155" s="163"/>
      <c r="E155" s="163"/>
      <c r="F155" s="163"/>
      <c r="G155" s="163"/>
      <c r="H155" s="163"/>
      <c r="I155" s="163"/>
      <c r="J155" s="165"/>
    </row>
  </sheetData>
  <mergeCells count="64">
    <mergeCell ref="H147:J147"/>
    <mergeCell ref="H152:J152"/>
    <mergeCell ref="H153:J153"/>
    <mergeCell ref="B32:B33"/>
    <mergeCell ref="B34:B42"/>
    <mergeCell ref="H32:H33"/>
    <mergeCell ref="I32:I33"/>
    <mergeCell ref="J32:J33"/>
    <mergeCell ref="C34:D42"/>
    <mergeCell ref="A43:I44"/>
    <mergeCell ref="C32:G33"/>
    <mergeCell ref="B136:F136"/>
    <mergeCell ref="B137:F137"/>
    <mergeCell ref="B138:F138"/>
    <mergeCell ref="B143:F143"/>
    <mergeCell ref="B144:F144"/>
    <mergeCell ref="E40:G40"/>
    <mergeCell ref="E41:G41"/>
    <mergeCell ref="H128:J128"/>
    <mergeCell ref="H133:J133"/>
    <mergeCell ref="H134:J134"/>
    <mergeCell ref="F35:G35"/>
    <mergeCell ref="F36:G36"/>
    <mergeCell ref="F37:G37"/>
    <mergeCell ref="F38:G38"/>
    <mergeCell ref="F39:G39"/>
    <mergeCell ref="C29:F29"/>
    <mergeCell ref="G29:J29"/>
    <mergeCell ref="C30:F30"/>
    <mergeCell ref="G30:J30"/>
    <mergeCell ref="B31:I31"/>
    <mergeCell ref="C26:F26"/>
    <mergeCell ref="G26:J26"/>
    <mergeCell ref="C27:F27"/>
    <mergeCell ref="G27:J27"/>
    <mergeCell ref="C28:F28"/>
    <mergeCell ref="G28:J28"/>
    <mergeCell ref="C23:F23"/>
    <mergeCell ref="G23:J23"/>
    <mergeCell ref="C24:F24"/>
    <mergeCell ref="G24:J24"/>
    <mergeCell ref="B25:J25"/>
    <mergeCell ref="C20:F20"/>
    <mergeCell ref="G20:J20"/>
    <mergeCell ref="C21:F21"/>
    <mergeCell ref="G21:J21"/>
    <mergeCell ref="C22:F22"/>
    <mergeCell ref="G22:J22"/>
    <mergeCell ref="C17:F17"/>
    <mergeCell ref="G17:J17"/>
    <mergeCell ref="C18:F18"/>
    <mergeCell ref="G18:J18"/>
    <mergeCell ref="B19:J19"/>
    <mergeCell ref="C14:F14"/>
    <mergeCell ref="G14:J14"/>
    <mergeCell ref="C15:F15"/>
    <mergeCell ref="G15:J15"/>
    <mergeCell ref="C16:F16"/>
    <mergeCell ref="G16:J16"/>
    <mergeCell ref="A7:J7"/>
    <mergeCell ref="A8:J8"/>
    <mergeCell ref="H10:J10"/>
    <mergeCell ref="H11:J11"/>
    <mergeCell ref="B13:J13"/>
  </mergeCells>
  <pageMargins left="0.7" right="0.7" top="0.75" bottom="0.75" header="0.3" footer="0.3"/>
  <pageSetup paperSize="9" orientation="portrait"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5"/>
  <sheetViews>
    <sheetView zoomScale="90" zoomScaleNormal="90" workbookViewId="0">
      <selection activeCell="I27" sqref="I27"/>
    </sheetView>
  </sheetViews>
  <sheetFormatPr defaultColWidth="9" defaultRowHeight="12.75"/>
  <cols>
    <col min="1" max="1" width="4.7109375" customWidth="1"/>
    <col min="2" max="2" width="19.140625" customWidth="1"/>
    <col min="3" max="3" width="14.85546875" customWidth="1"/>
    <col min="4" max="4" width="13.7109375" customWidth="1"/>
    <col min="5" max="5" width="11.42578125" customWidth="1"/>
    <col min="6" max="6" width="4.42578125" customWidth="1"/>
    <col min="7" max="7" width="13.28515625" customWidth="1"/>
    <col min="8" max="8" width="15.28515625" customWidth="1"/>
    <col min="9" max="9" width="9.7109375" customWidth="1"/>
    <col min="10" max="10" width="4.85546875" customWidth="1"/>
    <col min="11" max="11" width="3.28515625" customWidth="1"/>
    <col min="12" max="12" width="7.140625" customWidth="1"/>
    <col min="13" max="13" width="4.42578125" customWidth="1"/>
    <col min="14" max="14" width="3.7109375" customWidth="1"/>
    <col min="15" max="15" width="16.85546875" customWidth="1"/>
    <col min="16" max="16" width="10.85546875" customWidth="1"/>
    <col min="17" max="17" width="13.28515625" customWidth="1"/>
    <col min="18" max="18" width="14.85546875" customWidth="1"/>
    <col min="19" max="19" width="11.7109375" customWidth="1"/>
    <col min="20" max="20" width="0.85546875" customWidth="1"/>
    <col min="256" max="256" width="0.85546875" customWidth="1"/>
    <col min="257" max="257" width="4.7109375" customWidth="1"/>
    <col min="258" max="258" width="19.140625" customWidth="1"/>
    <col min="259" max="259" width="14.85546875" customWidth="1"/>
    <col min="260" max="260" width="13.7109375" customWidth="1"/>
    <col min="261" max="261" width="11.42578125" customWidth="1"/>
    <col min="262" max="262" width="4.42578125" customWidth="1"/>
    <col min="263" max="263" width="13.28515625" customWidth="1"/>
    <col min="264" max="264" width="15.28515625" customWidth="1"/>
    <col min="265" max="265" width="9.7109375" customWidth="1"/>
    <col min="266" max="266" width="4.7109375" customWidth="1"/>
    <col min="270" max="270" width="13.85546875" customWidth="1"/>
    <col min="275" max="275" width="11.7109375" customWidth="1"/>
    <col min="276" max="276" width="0.85546875" customWidth="1"/>
    <col min="512" max="512" width="0.85546875" customWidth="1"/>
    <col min="513" max="513" width="4.7109375" customWidth="1"/>
    <col min="514" max="514" width="19.140625" customWidth="1"/>
    <col min="515" max="515" width="14.85546875" customWidth="1"/>
    <col min="516" max="516" width="13.7109375" customWidth="1"/>
    <col min="517" max="517" width="11.42578125" customWidth="1"/>
    <col min="518" max="518" width="4.42578125" customWidth="1"/>
    <col min="519" max="519" width="13.28515625" customWidth="1"/>
    <col min="520" max="520" width="15.28515625" customWidth="1"/>
    <col min="521" max="521" width="9.7109375" customWidth="1"/>
    <col min="522" max="522" width="4.7109375" customWidth="1"/>
    <col min="526" max="526" width="13.85546875" customWidth="1"/>
    <col min="531" max="531" width="11.7109375" customWidth="1"/>
    <col min="532" max="532" width="0.85546875" customWidth="1"/>
    <col min="768" max="768" width="0.85546875" customWidth="1"/>
    <col min="769" max="769" width="4.7109375" customWidth="1"/>
    <col min="770" max="770" width="19.140625" customWidth="1"/>
    <col min="771" max="771" width="14.85546875" customWidth="1"/>
    <col min="772" max="772" width="13.7109375" customWidth="1"/>
    <col min="773" max="773" width="11.42578125" customWidth="1"/>
    <col min="774" max="774" width="4.42578125" customWidth="1"/>
    <col min="775" max="775" width="13.28515625" customWidth="1"/>
    <col min="776" max="776" width="15.28515625" customWidth="1"/>
    <col min="777" max="777" width="9.7109375" customWidth="1"/>
    <col min="778" max="778" width="4.7109375" customWidth="1"/>
    <col min="782" max="782" width="13.85546875" customWidth="1"/>
    <col min="787" max="787" width="11.7109375" customWidth="1"/>
    <col min="788" max="788" width="0.85546875" customWidth="1"/>
    <col min="1024" max="1024" width="0.85546875" customWidth="1"/>
    <col min="1025" max="1025" width="4.7109375" customWidth="1"/>
    <col min="1026" max="1026" width="19.140625" customWidth="1"/>
    <col min="1027" max="1027" width="14.85546875" customWidth="1"/>
    <col min="1028" max="1028" width="13.7109375" customWidth="1"/>
    <col min="1029" max="1029" width="11.42578125" customWidth="1"/>
    <col min="1030" max="1030" width="4.42578125" customWidth="1"/>
    <col min="1031" max="1031" width="13.28515625" customWidth="1"/>
    <col min="1032" max="1032" width="15.28515625" customWidth="1"/>
    <col min="1033" max="1033" width="9.7109375" customWidth="1"/>
    <col min="1034" max="1034" width="4.7109375" customWidth="1"/>
    <col min="1038" max="1038" width="13.85546875" customWidth="1"/>
    <col min="1043" max="1043" width="11.7109375" customWidth="1"/>
    <col min="1044" max="1044" width="0.85546875" customWidth="1"/>
    <col min="1280" max="1280" width="0.85546875" customWidth="1"/>
    <col min="1281" max="1281" width="4.7109375" customWidth="1"/>
    <col min="1282" max="1282" width="19.140625" customWidth="1"/>
    <col min="1283" max="1283" width="14.85546875" customWidth="1"/>
    <col min="1284" max="1284" width="13.7109375" customWidth="1"/>
    <col min="1285" max="1285" width="11.42578125" customWidth="1"/>
    <col min="1286" max="1286" width="4.42578125" customWidth="1"/>
    <col min="1287" max="1287" width="13.28515625" customWidth="1"/>
    <col min="1288" max="1288" width="15.28515625" customWidth="1"/>
    <col min="1289" max="1289" width="9.7109375" customWidth="1"/>
    <col min="1290" max="1290" width="4.7109375" customWidth="1"/>
    <col min="1294" max="1294" width="13.85546875" customWidth="1"/>
    <col min="1299" max="1299" width="11.7109375" customWidth="1"/>
    <col min="1300" max="1300" width="0.85546875" customWidth="1"/>
    <col min="1536" max="1536" width="0.85546875" customWidth="1"/>
    <col min="1537" max="1537" width="4.7109375" customWidth="1"/>
    <col min="1538" max="1538" width="19.140625" customWidth="1"/>
    <col min="1539" max="1539" width="14.85546875" customWidth="1"/>
    <col min="1540" max="1540" width="13.7109375" customWidth="1"/>
    <col min="1541" max="1541" width="11.42578125" customWidth="1"/>
    <col min="1542" max="1542" width="4.42578125" customWidth="1"/>
    <col min="1543" max="1543" width="13.28515625" customWidth="1"/>
    <col min="1544" max="1544" width="15.28515625" customWidth="1"/>
    <col min="1545" max="1545" width="9.7109375" customWidth="1"/>
    <col min="1546" max="1546" width="4.7109375" customWidth="1"/>
    <col min="1550" max="1550" width="13.85546875" customWidth="1"/>
    <col min="1555" max="1555" width="11.7109375" customWidth="1"/>
    <col min="1556" max="1556" width="0.85546875" customWidth="1"/>
    <col min="1792" max="1792" width="0.85546875" customWidth="1"/>
    <col min="1793" max="1793" width="4.7109375" customWidth="1"/>
    <col min="1794" max="1794" width="19.140625" customWidth="1"/>
    <col min="1795" max="1795" width="14.85546875" customWidth="1"/>
    <col min="1796" max="1796" width="13.7109375" customWidth="1"/>
    <col min="1797" max="1797" width="11.42578125" customWidth="1"/>
    <col min="1798" max="1798" width="4.42578125" customWidth="1"/>
    <col min="1799" max="1799" width="13.28515625" customWidth="1"/>
    <col min="1800" max="1800" width="15.28515625" customWidth="1"/>
    <col min="1801" max="1801" width="9.7109375" customWidth="1"/>
    <col min="1802" max="1802" width="4.7109375" customWidth="1"/>
    <col min="1806" max="1806" width="13.85546875" customWidth="1"/>
    <col min="1811" max="1811" width="11.7109375" customWidth="1"/>
    <col min="1812" max="1812" width="0.85546875" customWidth="1"/>
    <col min="2048" max="2048" width="0.85546875" customWidth="1"/>
    <col min="2049" max="2049" width="4.7109375" customWidth="1"/>
    <col min="2050" max="2050" width="19.140625" customWidth="1"/>
    <col min="2051" max="2051" width="14.85546875" customWidth="1"/>
    <col min="2052" max="2052" width="13.7109375" customWidth="1"/>
    <col min="2053" max="2053" width="11.42578125" customWidth="1"/>
    <col min="2054" max="2054" width="4.42578125" customWidth="1"/>
    <col min="2055" max="2055" width="13.28515625" customWidth="1"/>
    <col min="2056" max="2056" width="15.28515625" customWidth="1"/>
    <col min="2057" max="2057" width="9.7109375" customWidth="1"/>
    <col min="2058" max="2058" width="4.7109375" customWidth="1"/>
    <col min="2062" max="2062" width="13.85546875" customWidth="1"/>
    <col min="2067" max="2067" width="11.7109375" customWidth="1"/>
    <col min="2068" max="2068" width="0.85546875" customWidth="1"/>
    <col min="2304" max="2304" width="0.85546875" customWidth="1"/>
    <col min="2305" max="2305" width="4.7109375" customWidth="1"/>
    <col min="2306" max="2306" width="19.140625" customWidth="1"/>
    <col min="2307" max="2307" width="14.85546875" customWidth="1"/>
    <col min="2308" max="2308" width="13.7109375" customWidth="1"/>
    <col min="2309" max="2309" width="11.42578125" customWidth="1"/>
    <col min="2310" max="2310" width="4.42578125" customWidth="1"/>
    <col min="2311" max="2311" width="13.28515625" customWidth="1"/>
    <col min="2312" max="2312" width="15.28515625" customWidth="1"/>
    <col min="2313" max="2313" width="9.7109375" customWidth="1"/>
    <col min="2314" max="2314" width="4.7109375" customWidth="1"/>
    <col min="2318" max="2318" width="13.85546875" customWidth="1"/>
    <col min="2323" max="2323" width="11.7109375" customWidth="1"/>
    <col min="2324" max="2324" width="0.85546875" customWidth="1"/>
    <col min="2560" max="2560" width="0.85546875" customWidth="1"/>
    <col min="2561" max="2561" width="4.7109375" customWidth="1"/>
    <col min="2562" max="2562" width="19.140625" customWidth="1"/>
    <col min="2563" max="2563" width="14.85546875" customWidth="1"/>
    <col min="2564" max="2564" width="13.7109375" customWidth="1"/>
    <col min="2565" max="2565" width="11.42578125" customWidth="1"/>
    <col min="2566" max="2566" width="4.42578125" customWidth="1"/>
    <col min="2567" max="2567" width="13.28515625" customWidth="1"/>
    <col min="2568" max="2568" width="15.28515625" customWidth="1"/>
    <col min="2569" max="2569" width="9.7109375" customWidth="1"/>
    <col min="2570" max="2570" width="4.7109375" customWidth="1"/>
    <col min="2574" max="2574" width="13.85546875" customWidth="1"/>
    <col min="2579" max="2579" width="11.7109375" customWidth="1"/>
    <col min="2580" max="2580" width="0.85546875" customWidth="1"/>
    <col min="2816" max="2816" width="0.85546875" customWidth="1"/>
    <col min="2817" max="2817" width="4.7109375" customWidth="1"/>
    <col min="2818" max="2818" width="19.140625" customWidth="1"/>
    <col min="2819" max="2819" width="14.85546875" customWidth="1"/>
    <col min="2820" max="2820" width="13.7109375" customWidth="1"/>
    <col min="2821" max="2821" width="11.42578125" customWidth="1"/>
    <col min="2822" max="2822" width="4.42578125" customWidth="1"/>
    <col min="2823" max="2823" width="13.28515625" customWidth="1"/>
    <col min="2824" max="2824" width="15.28515625" customWidth="1"/>
    <col min="2825" max="2825" width="9.7109375" customWidth="1"/>
    <col min="2826" max="2826" width="4.7109375" customWidth="1"/>
    <col min="2830" max="2830" width="13.85546875" customWidth="1"/>
    <col min="2835" max="2835" width="11.7109375" customWidth="1"/>
    <col min="2836" max="2836" width="0.85546875" customWidth="1"/>
    <col min="3072" max="3072" width="0.85546875" customWidth="1"/>
    <col min="3073" max="3073" width="4.7109375" customWidth="1"/>
    <col min="3074" max="3074" width="19.140625" customWidth="1"/>
    <col min="3075" max="3075" width="14.85546875" customWidth="1"/>
    <col min="3076" max="3076" width="13.7109375" customWidth="1"/>
    <col min="3077" max="3077" width="11.42578125" customWidth="1"/>
    <col min="3078" max="3078" width="4.42578125" customWidth="1"/>
    <col min="3079" max="3079" width="13.28515625" customWidth="1"/>
    <col min="3080" max="3080" width="15.28515625" customWidth="1"/>
    <col min="3081" max="3081" width="9.7109375" customWidth="1"/>
    <col min="3082" max="3082" width="4.7109375" customWidth="1"/>
    <col min="3086" max="3086" width="13.85546875" customWidth="1"/>
    <col min="3091" max="3091" width="11.7109375" customWidth="1"/>
    <col min="3092" max="3092" width="0.85546875" customWidth="1"/>
    <col min="3328" max="3328" width="0.85546875" customWidth="1"/>
    <col min="3329" max="3329" width="4.7109375" customWidth="1"/>
    <col min="3330" max="3330" width="19.140625" customWidth="1"/>
    <col min="3331" max="3331" width="14.85546875" customWidth="1"/>
    <col min="3332" max="3332" width="13.7109375" customWidth="1"/>
    <col min="3333" max="3333" width="11.42578125" customWidth="1"/>
    <col min="3334" max="3334" width="4.42578125" customWidth="1"/>
    <col min="3335" max="3335" width="13.28515625" customWidth="1"/>
    <col min="3336" max="3336" width="15.28515625" customWidth="1"/>
    <col min="3337" max="3337" width="9.7109375" customWidth="1"/>
    <col min="3338" max="3338" width="4.7109375" customWidth="1"/>
    <col min="3342" max="3342" width="13.85546875" customWidth="1"/>
    <col min="3347" max="3347" width="11.7109375" customWidth="1"/>
    <col min="3348" max="3348" width="0.85546875" customWidth="1"/>
    <col min="3584" max="3584" width="0.85546875" customWidth="1"/>
    <col min="3585" max="3585" width="4.7109375" customWidth="1"/>
    <col min="3586" max="3586" width="19.140625" customWidth="1"/>
    <col min="3587" max="3587" width="14.85546875" customWidth="1"/>
    <col min="3588" max="3588" width="13.7109375" customWidth="1"/>
    <col min="3589" max="3589" width="11.42578125" customWidth="1"/>
    <col min="3590" max="3590" width="4.42578125" customWidth="1"/>
    <col min="3591" max="3591" width="13.28515625" customWidth="1"/>
    <col min="3592" max="3592" width="15.28515625" customWidth="1"/>
    <col min="3593" max="3593" width="9.7109375" customWidth="1"/>
    <col min="3594" max="3594" width="4.7109375" customWidth="1"/>
    <col min="3598" max="3598" width="13.85546875" customWidth="1"/>
    <col min="3603" max="3603" width="11.7109375" customWidth="1"/>
    <col min="3604" max="3604" width="0.85546875" customWidth="1"/>
    <col min="3840" max="3840" width="0.85546875" customWidth="1"/>
    <col min="3841" max="3841" width="4.7109375" customWidth="1"/>
    <col min="3842" max="3842" width="19.140625" customWidth="1"/>
    <col min="3843" max="3843" width="14.85546875" customWidth="1"/>
    <col min="3844" max="3844" width="13.7109375" customWidth="1"/>
    <col min="3845" max="3845" width="11.42578125" customWidth="1"/>
    <col min="3846" max="3846" width="4.42578125" customWidth="1"/>
    <col min="3847" max="3847" width="13.28515625" customWidth="1"/>
    <col min="3848" max="3848" width="15.28515625" customWidth="1"/>
    <col min="3849" max="3849" width="9.7109375" customWidth="1"/>
    <col min="3850" max="3850" width="4.7109375" customWidth="1"/>
    <col min="3854" max="3854" width="13.85546875" customWidth="1"/>
    <col min="3859" max="3859" width="11.7109375" customWidth="1"/>
    <col min="3860" max="3860" width="0.85546875" customWidth="1"/>
    <col min="4096" max="4096" width="0.85546875" customWidth="1"/>
    <col min="4097" max="4097" width="4.7109375" customWidth="1"/>
    <col min="4098" max="4098" width="19.140625" customWidth="1"/>
    <col min="4099" max="4099" width="14.85546875" customWidth="1"/>
    <col min="4100" max="4100" width="13.7109375" customWidth="1"/>
    <col min="4101" max="4101" width="11.42578125" customWidth="1"/>
    <col min="4102" max="4102" width="4.42578125" customWidth="1"/>
    <col min="4103" max="4103" width="13.28515625" customWidth="1"/>
    <col min="4104" max="4104" width="15.28515625" customWidth="1"/>
    <col min="4105" max="4105" width="9.7109375" customWidth="1"/>
    <col min="4106" max="4106" width="4.7109375" customWidth="1"/>
    <col min="4110" max="4110" width="13.85546875" customWidth="1"/>
    <col min="4115" max="4115" width="11.7109375" customWidth="1"/>
    <col min="4116" max="4116" width="0.85546875" customWidth="1"/>
    <col min="4352" max="4352" width="0.85546875" customWidth="1"/>
    <col min="4353" max="4353" width="4.7109375" customWidth="1"/>
    <col min="4354" max="4354" width="19.140625" customWidth="1"/>
    <col min="4355" max="4355" width="14.85546875" customWidth="1"/>
    <col min="4356" max="4356" width="13.7109375" customWidth="1"/>
    <col min="4357" max="4357" width="11.42578125" customWidth="1"/>
    <col min="4358" max="4358" width="4.42578125" customWidth="1"/>
    <col min="4359" max="4359" width="13.28515625" customWidth="1"/>
    <col min="4360" max="4360" width="15.28515625" customWidth="1"/>
    <col min="4361" max="4361" width="9.7109375" customWidth="1"/>
    <col min="4362" max="4362" width="4.7109375" customWidth="1"/>
    <col min="4366" max="4366" width="13.85546875" customWidth="1"/>
    <col min="4371" max="4371" width="11.7109375" customWidth="1"/>
    <col min="4372" max="4372" width="0.85546875" customWidth="1"/>
    <col min="4608" max="4608" width="0.85546875" customWidth="1"/>
    <col min="4609" max="4609" width="4.7109375" customWidth="1"/>
    <col min="4610" max="4610" width="19.140625" customWidth="1"/>
    <col min="4611" max="4611" width="14.85546875" customWidth="1"/>
    <col min="4612" max="4612" width="13.7109375" customWidth="1"/>
    <col min="4613" max="4613" width="11.42578125" customWidth="1"/>
    <col min="4614" max="4614" width="4.42578125" customWidth="1"/>
    <col min="4615" max="4615" width="13.28515625" customWidth="1"/>
    <col min="4616" max="4616" width="15.28515625" customWidth="1"/>
    <col min="4617" max="4617" width="9.7109375" customWidth="1"/>
    <col min="4618" max="4618" width="4.7109375" customWidth="1"/>
    <col min="4622" max="4622" width="13.85546875" customWidth="1"/>
    <col min="4627" max="4627" width="11.7109375" customWidth="1"/>
    <col min="4628" max="4628" width="0.85546875" customWidth="1"/>
    <col min="4864" max="4864" width="0.85546875" customWidth="1"/>
    <col min="4865" max="4865" width="4.7109375" customWidth="1"/>
    <col min="4866" max="4866" width="19.140625" customWidth="1"/>
    <col min="4867" max="4867" width="14.85546875" customWidth="1"/>
    <col min="4868" max="4868" width="13.7109375" customWidth="1"/>
    <col min="4869" max="4869" width="11.42578125" customWidth="1"/>
    <col min="4870" max="4870" width="4.42578125" customWidth="1"/>
    <col min="4871" max="4871" width="13.28515625" customWidth="1"/>
    <col min="4872" max="4872" width="15.28515625" customWidth="1"/>
    <col min="4873" max="4873" width="9.7109375" customWidth="1"/>
    <col min="4874" max="4874" width="4.7109375" customWidth="1"/>
    <col min="4878" max="4878" width="13.85546875" customWidth="1"/>
    <col min="4883" max="4883" width="11.7109375" customWidth="1"/>
    <col min="4884" max="4884" width="0.85546875" customWidth="1"/>
    <col min="5120" max="5120" width="0.85546875" customWidth="1"/>
    <col min="5121" max="5121" width="4.7109375" customWidth="1"/>
    <col min="5122" max="5122" width="19.140625" customWidth="1"/>
    <col min="5123" max="5123" width="14.85546875" customWidth="1"/>
    <col min="5124" max="5124" width="13.7109375" customWidth="1"/>
    <col min="5125" max="5125" width="11.42578125" customWidth="1"/>
    <col min="5126" max="5126" width="4.42578125" customWidth="1"/>
    <col min="5127" max="5127" width="13.28515625" customWidth="1"/>
    <col min="5128" max="5128" width="15.28515625" customWidth="1"/>
    <col min="5129" max="5129" width="9.7109375" customWidth="1"/>
    <col min="5130" max="5130" width="4.7109375" customWidth="1"/>
    <col min="5134" max="5134" width="13.85546875" customWidth="1"/>
    <col min="5139" max="5139" width="11.7109375" customWidth="1"/>
    <col min="5140" max="5140" width="0.85546875" customWidth="1"/>
    <col min="5376" max="5376" width="0.85546875" customWidth="1"/>
    <col min="5377" max="5377" width="4.7109375" customWidth="1"/>
    <col min="5378" max="5378" width="19.140625" customWidth="1"/>
    <col min="5379" max="5379" width="14.85546875" customWidth="1"/>
    <col min="5380" max="5380" width="13.7109375" customWidth="1"/>
    <col min="5381" max="5381" width="11.42578125" customWidth="1"/>
    <col min="5382" max="5382" width="4.42578125" customWidth="1"/>
    <col min="5383" max="5383" width="13.28515625" customWidth="1"/>
    <col min="5384" max="5384" width="15.28515625" customWidth="1"/>
    <col min="5385" max="5385" width="9.7109375" customWidth="1"/>
    <col min="5386" max="5386" width="4.7109375" customWidth="1"/>
    <col min="5390" max="5390" width="13.85546875" customWidth="1"/>
    <col min="5395" max="5395" width="11.7109375" customWidth="1"/>
    <col min="5396" max="5396" width="0.85546875" customWidth="1"/>
    <col min="5632" max="5632" width="0.85546875" customWidth="1"/>
    <col min="5633" max="5633" width="4.7109375" customWidth="1"/>
    <col min="5634" max="5634" width="19.140625" customWidth="1"/>
    <col min="5635" max="5635" width="14.85546875" customWidth="1"/>
    <col min="5636" max="5636" width="13.7109375" customWidth="1"/>
    <col min="5637" max="5637" width="11.42578125" customWidth="1"/>
    <col min="5638" max="5638" width="4.42578125" customWidth="1"/>
    <col min="5639" max="5639" width="13.28515625" customWidth="1"/>
    <col min="5640" max="5640" width="15.28515625" customWidth="1"/>
    <col min="5641" max="5641" width="9.7109375" customWidth="1"/>
    <col min="5642" max="5642" width="4.7109375" customWidth="1"/>
    <col min="5646" max="5646" width="13.85546875" customWidth="1"/>
    <col min="5651" max="5651" width="11.7109375" customWidth="1"/>
    <col min="5652" max="5652" width="0.85546875" customWidth="1"/>
    <col min="5888" max="5888" width="0.85546875" customWidth="1"/>
    <col min="5889" max="5889" width="4.7109375" customWidth="1"/>
    <col min="5890" max="5890" width="19.140625" customWidth="1"/>
    <col min="5891" max="5891" width="14.85546875" customWidth="1"/>
    <col min="5892" max="5892" width="13.7109375" customWidth="1"/>
    <col min="5893" max="5893" width="11.42578125" customWidth="1"/>
    <col min="5894" max="5894" width="4.42578125" customWidth="1"/>
    <col min="5895" max="5895" width="13.28515625" customWidth="1"/>
    <col min="5896" max="5896" width="15.28515625" customWidth="1"/>
    <col min="5897" max="5897" width="9.7109375" customWidth="1"/>
    <col min="5898" max="5898" width="4.7109375" customWidth="1"/>
    <col min="5902" max="5902" width="13.85546875" customWidth="1"/>
    <col min="5907" max="5907" width="11.7109375" customWidth="1"/>
    <col min="5908" max="5908" width="0.85546875" customWidth="1"/>
    <col min="6144" max="6144" width="0.85546875" customWidth="1"/>
    <col min="6145" max="6145" width="4.7109375" customWidth="1"/>
    <col min="6146" max="6146" width="19.140625" customWidth="1"/>
    <col min="6147" max="6147" width="14.85546875" customWidth="1"/>
    <col min="6148" max="6148" width="13.7109375" customWidth="1"/>
    <col min="6149" max="6149" width="11.42578125" customWidth="1"/>
    <col min="6150" max="6150" width="4.42578125" customWidth="1"/>
    <col min="6151" max="6151" width="13.28515625" customWidth="1"/>
    <col min="6152" max="6152" width="15.28515625" customWidth="1"/>
    <col min="6153" max="6153" width="9.7109375" customWidth="1"/>
    <col min="6154" max="6154" width="4.7109375" customWidth="1"/>
    <col min="6158" max="6158" width="13.85546875" customWidth="1"/>
    <col min="6163" max="6163" width="11.7109375" customWidth="1"/>
    <col min="6164" max="6164" width="0.85546875" customWidth="1"/>
    <col min="6400" max="6400" width="0.85546875" customWidth="1"/>
    <col min="6401" max="6401" width="4.7109375" customWidth="1"/>
    <col min="6402" max="6402" width="19.140625" customWidth="1"/>
    <col min="6403" max="6403" width="14.85546875" customWidth="1"/>
    <col min="6404" max="6404" width="13.7109375" customWidth="1"/>
    <col min="6405" max="6405" width="11.42578125" customWidth="1"/>
    <col min="6406" max="6406" width="4.42578125" customWidth="1"/>
    <col min="6407" max="6407" width="13.28515625" customWidth="1"/>
    <col min="6408" max="6408" width="15.28515625" customWidth="1"/>
    <col min="6409" max="6409" width="9.7109375" customWidth="1"/>
    <col min="6410" max="6410" width="4.7109375" customWidth="1"/>
    <col min="6414" max="6414" width="13.85546875" customWidth="1"/>
    <col min="6419" max="6419" width="11.7109375" customWidth="1"/>
    <col min="6420" max="6420" width="0.85546875" customWidth="1"/>
    <col min="6656" max="6656" width="0.85546875" customWidth="1"/>
    <col min="6657" max="6657" width="4.7109375" customWidth="1"/>
    <col min="6658" max="6658" width="19.140625" customWidth="1"/>
    <col min="6659" max="6659" width="14.85546875" customWidth="1"/>
    <col min="6660" max="6660" width="13.7109375" customWidth="1"/>
    <col min="6661" max="6661" width="11.42578125" customWidth="1"/>
    <col min="6662" max="6662" width="4.42578125" customWidth="1"/>
    <col min="6663" max="6663" width="13.28515625" customWidth="1"/>
    <col min="6664" max="6664" width="15.28515625" customWidth="1"/>
    <col min="6665" max="6665" width="9.7109375" customWidth="1"/>
    <col min="6666" max="6666" width="4.7109375" customWidth="1"/>
    <col min="6670" max="6670" width="13.85546875" customWidth="1"/>
    <col min="6675" max="6675" width="11.7109375" customWidth="1"/>
    <col min="6676" max="6676" width="0.85546875" customWidth="1"/>
    <col min="6912" max="6912" width="0.85546875" customWidth="1"/>
    <col min="6913" max="6913" width="4.7109375" customWidth="1"/>
    <col min="6914" max="6914" width="19.140625" customWidth="1"/>
    <col min="6915" max="6915" width="14.85546875" customWidth="1"/>
    <col min="6916" max="6916" width="13.7109375" customWidth="1"/>
    <col min="6917" max="6917" width="11.42578125" customWidth="1"/>
    <col min="6918" max="6918" width="4.42578125" customWidth="1"/>
    <col min="6919" max="6919" width="13.28515625" customWidth="1"/>
    <col min="6920" max="6920" width="15.28515625" customWidth="1"/>
    <col min="6921" max="6921" width="9.7109375" customWidth="1"/>
    <col min="6922" max="6922" width="4.7109375" customWidth="1"/>
    <col min="6926" max="6926" width="13.85546875" customWidth="1"/>
    <col min="6931" max="6931" width="11.7109375" customWidth="1"/>
    <col min="6932" max="6932" width="0.85546875" customWidth="1"/>
    <col min="7168" max="7168" width="0.85546875" customWidth="1"/>
    <col min="7169" max="7169" width="4.7109375" customWidth="1"/>
    <col min="7170" max="7170" width="19.140625" customWidth="1"/>
    <col min="7171" max="7171" width="14.85546875" customWidth="1"/>
    <col min="7172" max="7172" width="13.7109375" customWidth="1"/>
    <col min="7173" max="7173" width="11.42578125" customWidth="1"/>
    <col min="7174" max="7174" width="4.42578125" customWidth="1"/>
    <col min="7175" max="7175" width="13.28515625" customWidth="1"/>
    <col min="7176" max="7176" width="15.28515625" customWidth="1"/>
    <col min="7177" max="7177" width="9.7109375" customWidth="1"/>
    <col min="7178" max="7178" width="4.7109375" customWidth="1"/>
    <col min="7182" max="7182" width="13.85546875" customWidth="1"/>
    <col min="7187" max="7187" width="11.7109375" customWidth="1"/>
    <col min="7188" max="7188" width="0.85546875" customWidth="1"/>
    <col min="7424" max="7424" width="0.85546875" customWidth="1"/>
    <col min="7425" max="7425" width="4.7109375" customWidth="1"/>
    <col min="7426" max="7426" width="19.140625" customWidth="1"/>
    <col min="7427" max="7427" width="14.85546875" customWidth="1"/>
    <col min="7428" max="7428" width="13.7109375" customWidth="1"/>
    <col min="7429" max="7429" width="11.42578125" customWidth="1"/>
    <col min="7430" max="7430" width="4.42578125" customWidth="1"/>
    <col min="7431" max="7431" width="13.28515625" customWidth="1"/>
    <col min="7432" max="7432" width="15.28515625" customWidth="1"/>
    <col min="7433" max="7433" width="9.7109375" customWidth="1"/>
    <col min="7434" max="7434" width="4.7109375" customWidth="1"/>
    <col min="7438" max="7438" width="13.85546875" customWidth="1"/>
    <col min="7443" max="7443" width="11.7109375" customWidth="1"/>
    <col min="7444" max="7444" width="0.85546875" customWidth="1"/>
    <col min="7680" max="7680" width="0.85546875" customWidth="1"/>
    <col min="7681" max="7681" width="4.7109375" customWidth="1"/>
    <col min="7682" max="7682" width="19.140625" customWidth="1"/>
    <col min="7683" max="7683" width="14.85546875" customWidth="1"/>
    <col min="7684" max="7684" width="13.7109375" customWidth="1"/>
    <col min="7685" max="7685" width="11.42578125" customWidth="1"/>
    <col min="7686" max="7686" width="4.42578125" customWidth="1"/>
    <col min="7687" max="7687" width="13.28515625" customWidth="1"/>
    <col min="7688" max="7688" width="15.28515625" customWidth="1"/>
    <col min="7689" max="7689" width="9.7109375" customWidth="1"/>
    <col min="7690" max="7690" width="4.7109375" customWidth="1"/>
    <col min="7694" max="7694" width="13.85546875" customWidth="1"/>
    <col min="7699" max="7699" width="11.7109375" customWidth="1"/>
    <col min="7700" max="7700" width="0.85546875" customWidth="1"/>
    <col min="7936" max="7936" width="0.85546875" customWidth="1"/>
    <col min="7937" max="7937" width="4.7109375" customWidth="1"/>
    <col min="7938" max="7938" width="19.140625" customWidth="1"/>
    <col min="7939" max="7939" width="14.85546875" customWidth="1"/>
    <col min="7940" max="7940" width="13.7109375" customWidth="1"/>
    <col min="7941" max="7941" width="11.42578125" customWidth="1"/>
    <col min="7942" max="7942" width="4.42578125" customWidth="1"/>
    <col min="7943" max="7943" width="13.28515625" customWidth="1"/>
    <col min="7944" max="7944" width="15.28515625" customWidth="1"/>
    <col min="7945" max="7945" width="9.7109375" customWidth="1"/>
    <col min="7946" max="7946" width="4.7109375" customWidth="1"/>
    <col min="7950" max="7950" width="13.85546875" customWidth="1"/>
    <col min="7955" max="7955" width="11.7109375" customWidth="1"/>
    <col min="7956" max="7956" width="0.85546875" customWidth="1"/>
    <col min="8192" max="8192" width="0.85546875" customWidth="1"/>
    <col min="8193" max="8193" width="4.7109375" customWidth="1"/>
    <col min="8194" max="8194" width="19.140625" customWidth="1"/>
    <col min="8195" max="8195" width="14.85546875" customWidth="1"/>
    <col min="8196" max="8196" width="13.7109375" customWidth="1"/>
    <col min="8197" max="8197" width="11.42578125" customWidth="1"/>
    <col min="8198" max="8198" width="4.42578125" customWidth="1"/>
    <col min="8199" max="8199" width="13.28515625" customWidth="1"/>
    <col min="8200" max="8200" width="15.28515625" customWidth="1"/>
    <col min="8201" max="8201" width="9.7109375" customWidth="1"/>
    <col min="8202" max="8202" width="4.7109375" customWidth="1"/>
    <col min="8206" max="8206" width="13.85546875" customWidth="1"/>
    <col min="8211" max="8211" width="11.7109375" customWidth="1"/>
    <col min="8212" max="8212" width="0.85546875" customWidth="1"/>
    <col min="8448" max="8448" width="0.85546875" customWidth="1"/>
    <col min="8449" max="8449" width="4.7109375" customWidth="1"/>
    <col min="8450" max="8450" width="19.140625" customWidth="1"/>
    <col min="8451" max="8451" width="14.85546875" customWidth="1"/>
    <col min="8452" max="8452" width="13.7109375" customWidth="1"/>
    <col min="8453" max="8453" width="11.42578125" customWidth="1"/>
    <col min="8454" max="8454" width="4.42578125" customWidth="1"/>
    <col min="8455" max="8455" width="13.28515625" customWidth="1"/>
    <col min="8456" max="8456" width="15.28515625" customWidth="1"/>
    <col min="8457" max="8457" width="9.7109375" customWidth="1"/>
    <col min="8458" max="8458" width="4.7109375" customWidth="1"/>
    <col min="8462" max="8462" width="13.85546875" customWidth="1"/>
    <col min="8467" max="8467" width="11.7109375" customWidth="1"/>
    <col min="8468" max="8468" width="0.85546875" customWidth="1"/>
    <col min="8704" max="8704" width="0.85546875" customWidth="1"/>
    <col min="8705" max="8705" width="4.7109375" customWidth="1"/>
    <col min="8706" max="8706" width="19.140625" customWidth="1"/>
    <col min="8707" max="8707" width="14.85546875" customWidth="1"/>
    <col min="8708" max="8708" width="13.7109375" customWidth="1"/>
    <col min="8709" max="8709" width="11.42578125" customWidth="1"/>
    <col min="8710" max="8710" width="4.42578125" customWidth="1"/>
    <col min="8711" max="8711" width="13.28515625" customWidth="1"/>
    <col min="8712" max="8712" width="15.28515625" customWidth="1"/>
    <col min="8713" max="8713" width="9.7109375" customWidth="1"/>
    <col min="8714" max="8714" width="4.7109375" customWidth="1"/>
    <col min="8718" max="8718" width="13.85546875" customWidth="1"/>
    <col min="8723" max="8723" width="11.7109375" customWidth="1"/>
    <col min="8724" max="8724" width="0.85546875" customWidth="1"/>
    <col min="8960" max="8960" width="0.85546875" customWidth="1"/>
    <col min="8961" max="8961" width="4.7109375" customWidth="1"/>
    <col min="8962" max="8962" width="19.140625" customWidth="1"/>
    <col min="8963" max="8963" width="14.85546875" customWidth="1"/>
    <col min="8964" max="8964" width="13.7109375" customWidth="1"/>
    <col min="8965" max="8965" width="11.42578125" customWidth="1"/>
    <col min="8966" max="8966" width="4.42578125" customWidth="1"/>
    <col min="8967" max="8967" width="13.28515625" customWidth="1"/>
    <col min="8968" max="8968" width="15.28515625" customWidth="1"/>
    <col min="8969" max="8969" width="9.7109375" customWidth="1"/>
    <col min="8970" max="8970" width="4.7109375" customWidth="1"/>
    <col min="8974" max="8974" width="13.85546875" customWidth="1"/>
    <col min="8979" max="8979" width="11.7109375" customWidth="1"/>
    <col min="8980" max="8980" width="0.85546875" customWidth="1"/>
    <col min="9216" max="9216" width="0.85546875" customWidth="1"/>
    <col min="9217" max="9217" width="4.7109375" customWidth="1"/>
    <col min="9218" max="9218" width="19.140625" customWidth="1"/>
    <col min="9219" max="9219" width="14.85546875" customWidth="1"/>
    <col min="9220" max="9220" width="13.7109375" customWidth="1"/>
    <col min="9221" max="9221" width="11.42578125" customWidth="1"/>
    <col min="9222" max="9222" width="4.42578125" customWidth="1"/>
    <col min="9223" max="9223" width="13.28515625" customWidth="1"/>
    <col min="9224" max="9224" width="15.28515625" customWidth="1"/>
    <col min="9225" max="9225" width="9.7109375" customWidth="1"/>
    <col min="9226" max="9226" width="4.7109375" customWidth="1"/>
    <col min="9230" max="9230" width="13.85546875" customWidth="1"/>
    <col min="9235" max="9235" width="11.7109375" customWidth="1"/>
    <col min="9236" max="9236" width="0.85546875" customWidth="1"/>
    <col min="9472" max="9472" width="0.85546875" customWidth="1"/>
    <col min="9473" max="9473" width="4.7109375" customWidth="1"/>
    <col min="9474" max="9474" width="19.140625" customWidth="1"/>
    <col min="9475" max="9475" width="14.85546875" customWidth="1"/>
    <col min="9476" max="9476" width="13.7109375" customWidth="1"/>
    <col min="9477" max="9477" width="11.42578125" customWidth="1"/>
    <col min="9478" max="9478" width="4.42578125" customWidth="1"/>
    <col min="9479" max="9479" width="13.28515625" customWidth="1"/>
    <col min="9480" max="9480" width="15.28515625" customWidth="1"/>
    <col min="9481" max="9481" width="9.7109375" customWidth="1"/>
    <col min="9482" max="9482" width="4.7109375" customWidth="1"/>
    <col min="9486" max="9486" width="13.85546875" customWidth="1"/>
    <col min="9491" max="9491" width="11.7109375" customWidth="1"/>
    <col min="9492" max="9492" width="0.85546875" customWidth="1"/>
    <col min="9728" max="9728" width="0.85546875" customWidth="1"/>
    <col min="9729" max="9729" width="4.7109375" customWidth="1"/>
    <col min="9730" max="9730" width="19.140625" customWidth="1"/>
    <col min="9731" max="9731" width="14.85546875" customWidth="1"/>
    <col min="9732" max="9732" width="13.7109375" customWidth="1"/>
    <col min="9733" max="9733" width="11.42578125" customWidth="1"/>
    <col min="9734" max="9734" width="4.42578125" customWidth="1"/>
    <col min="9735" max="9735" width="13.28515625" customWidth="1"/>
    <col min="9736" max="9736" width="15.28515625" customWidth="1"/>
    <col min="9737" max="9737" width="9.7109375" customWidth="1"/>
    <col min="9738" max="9738" width="4.7109375" customWidth="1"/>
    <col min="9742" max="9742" width="13.85546875" customWidth="1"/>
    <col min="9747" max="9747" width="11.7109375" customWidth="1"/>
    <col min="9748" max="9748" width="0.85546875" customWidth="1"/>
    <col min="9984" max="9984" width="0.85546875" customWidth="1"/>
    <col min="9985" max="9985" width="4.7109375" customWidth="1"/>
    <col min="9986" max="9986" width="19.140625" customWidth="1"/>
    <col min="9987" max="9987" width="14.85546875" customWidth="1"/>
    <col min="9988" max="9988" width="13.7109375" customWidth="1"/>
    <col min="9989" max="9989" width="11.42578125" customWidth="1"/>
    <col min="9990" max="9990" width="4.42578125" customWidth="1"/>
    <col min="9991" max="9991" width="13.28515625" customWidth="1"/>
    <col min="9992" max="9992" width="15.28515625" customWidth="1"/>
    <col min="9993" max="9993" width="9.7109375" customWidth="1"/>
    <col min="9994" max="9994" width="4.7109375" customWidth="1"/>
    <col min="9998" max="9998" width="13.85546875" customWidth="1"/>
    <col min="10003" max="10003" width="11.7109375" customWidth="1"/>
    <col min="10004" max="10004" width="0.85546875" customWidth="1"/>
    <col min="10240" max="10240" width="0.85546875" customWidth="1"/>
    <col min="10241" max="10241" width="4.7109375" customWidth="1"/>
    <col min="10242" max="10242" width="19.140625" customWidth="1"/>
    <col min="10243" max="10243" width="14.85546875" customWidth="1"/>
    <col min="10244" max="10244" width="13.7109375" customWidth="1"/>
    <col min="10245" max="10245" width="11.42578125" customWidth="1"/>
    <col min="10246" max="10246" width="4.42578125" customWidth="1"/>
    <col min="10247" max="10247" width="13.28515625" customWidth="1"/>
    <col min="10248" max="10248" width="15.28515625" customWidth="1"/>
    <col min="10249" max="10249" width="9.7109375" customWidth="1"/>
    <col min="10250" max="10250" width="4.7109375" customWidth="1"/>
    <col min="10254" max="10254" width="13.85546875" customWidth="1"/>
    <col min="10259" max="10259" width="11.7109375" customWidth="1"/>
    <col min="10260" max="10260" width="0.85546875" customWidth="1"/>
    <col min="10496" max="10496" width="0.85546875" customWidth="1"/>
    <col min="10497" max="10497" width="4.7109375" customWidth="1"/>
    <col min="10498" max="10498" width="19.140625" customWidth="1"/>
    <col min="10499" max="10499" width="14.85546875" customWidth="1"/>
    <col min="10500" max="10500" width="13.7109375" customWidth="1"/>
    <col min="10501" max="10501" width="11.42578125" customWidth="1"/>
    <col min="10502" max="10502" width="4.42578125" customWidth="1"/>
    <col min="10503" max="10503" width="13.28515625" customWidth="1"/>
    <col min="10504" max="10504" width="15.28515625" customWidth="1"/>
    <col min="10505" max="10505" width="9.7109375" customWidth="1"/>
    <col min="10506" max="10506" width="4.7109375" customWidth="1"/>
    <col min="10510" max="10510" width="13.85546875" customWidth="1"/>
    <col min="10515" max="10515" width="11.7109375" customWidth="1"/>
    <col min="10516" max="10516" width="0.85546875" customWidth="1"/>
    <col min="10752" max="10752" width="0.85546875" customWidth="1"/>
    <col min="10753" max="10753" width="4.7109375" customWidth="1"/>
    <col min="10754" max="10754" width="19.140625" customWidth="1"/>
    <col min="10755" max="10755" width="14.85546875" customWidth="1"/>
    <col min="10756" max="10756" width="13.7109375" customWidth="1"/>
    <col min="10757" max="10757" width="11.42578125" customWidth="1"/>
    <col min="10758" max="10758" width="4.42578125" customWidth="1"/>
    <col min="10759" max="10759" width="13.28515625" customWidth="1"/>
    <col min="10760" max="10760" width="15.28515625" customWidth="1"/>
    <col min="10761" max="10761" width="9.7109375" customWidth="1"/>
    <col min="10762" max="10762" width="4.7109375" customWidth="1"/>
    <col min="10766" max="10766" width="13.85546875" customWidth="1"/>
    <col min="10771" max="10771" width="11.7109375" customWidth="1"/>
    <col min="10772" max="10772" width="0.85546875" customWidth="1"/>
    <col min="11008" max="11008" width="0.85546875" customWidth="1"/>
    <col min="11009" max="11009" width="4.7109375" customWidth="1"/>
    <col min="11010" max="11010" width="19.140625" customWidth="1"/>
    <col min="11011" max="11011" width="14.85546875" customWidth="1"/>
    <col min="11012" max="11012" width="13.7109375" customWidth="1"/>
    <col min="11013" max="11013" width="11.42578125" customWidth="1"/>
    <col min="11014" max="11014" width="4.42578125" customWidth="1"/>
    <col min="11015" max="11015" width="13.28515625" customWidth="1"/>
    <col min="11016" max="11016" width="15.28515625" customWidth="1"/>
    <col min="11017" max="11017" width="9.7109375" customWidth="1"/>
    <col min="11018" max="11018" width="4.7109375" customWidth="1"/>
    <col min="11022" max="11022" width="13.85546875" customWidth="1"/>
    <col min="11027" max="11027" width="11.7109375" customWidth="1"/>
    <col min="11028" max="11028" width="0.85546875" customWidth="1"/>
    <col min="11264" max="11264" width="0.85546875" customWidth="1"/>
    <col min="11265" max="11265" width="4.7109375" customWidth="1"/>
    <col min="11266" max="11266" width="19.140625" customWidth="1"/>
    <col min="11267" max="11267" width="14.85546875" customWidth="1"/>
    <col min="11268" max="11268" width="13.7109375" customWidth="1"/>
    <col min="11269" max="11269" width="11.42578125" customWidth="1"/>
    <col min="11270" max="11270" width="4.42578125" customWidth="1"/>
    <col min="11271" max="11271" width="13.28515625" customWidth="1"/>
    <col min="11272" max="11272" width="15.28515625" customWidth="1"/>
    <col min="11273" max="11273" width="9.7109375" customWidth="1"/>
    <col min="11274" max="11274" width="4.7109375" customWidth="1"/>
    <col min="11278" max="11278" width="13.85546875" customWidth="1"/>
    <col min="11283" max="11283" width="11.7109375" customWidth="1"/>
    <col min="11284" max="11284" width="0.85546875" customWidth="1"/>
    <col min="11520" max="11520" width="0.85546875" customWidth="1"/>
    <col min="11521" max="11521" width="4.7109375" customWidth="1"/>
    <col min="11522" max="11522" width="19.140625" customWidth="1"/>
    <col min="11523" max="11523" width="14.85546875" customWidth="1"/>
    <col min="11524" max="11524" width="13.7109375" customWidth="1"/>
    <col min="11525" max="11525" width="11.42578125" customWidth="1"/>
    <col min="11526" max="11526" width="4.42578125" customWidth="1"/>
    <col min="11527" max="11527" width="13.28515625" customWidth="1"/>
    <col min="11528" max="11528" width="15.28515625" customWidth="1"/>
    <col min="11529" max="11529" width="9.7109375" customWidth="1"/>
    <col min="11530" max="11530" width="4.7109375" customWidth="1"/>
    <col min="11534" max="11534" width="13.85546875" customWidth="1"/>
    <col min="11539" max="11539" width="11.7109375" customWidth="1"/>
    <col min="11540" max="11540" width="0.85546875" customWidth="1"/>
    <col min="11776" max="11776" width="0.85546875" customWidth="1"/>
    <col min="11777" max="11777" width="4.7109375" customWidth="1"/>
    <col min="11778" max="11778" width="19.140625" customWidth="1"/>
    <col min="11779" max="11779" width="14.85546875" customWidth="1"/>
    <col min="11780" max="11780" width="13.7109375" customWidth="1"/>
    <col min="11781" max="11781" width="11.42578125" customWidth="1"/>
    <col min="11782" max="11782" width="4.42578125" customWidth="1"/>
    <col min="11783" max="11783" width="13.28515625" customWidth="1"/>
    <col min="11784" max="11784" width="15.28515625" customWidth="1"/>
    <col min="11785" max="11785" width="9.7109375" customWidth="1"/>
    <col min="11786" max="11786" width="4.7109375" customWidth="1"/>
    <col min="11790" max="11790" width="13.85546875" customWidth="1"/>
    <col min="11795" max="11795" width="11.7109375" customWidth="1"/>
    <col min="11796" max="11796" width="0.85546875" customWidth="1"/>
    <col min="12032" max="12032" width="0.85546875" customWidth="1"/>
    <col min="12033" max="12033" width="4.7109375" customWidth="1"/>
    <col min="12034" max="12034" width="19.140625" customWidth="1"/>
    <col min="12035" max="12035" width="14.85546875" customWidth="1"/>
    <col min="12036" max="12036" width="13.7109375" customWidth="1"/>
    <col min="12037" max="12037" width="11.42578125" customWidth="1"/>
    <col min="12038" max="12038" width="4.42578125" customWidth="1"/>
    <col min="12039" max="12039" width="13.28515625" customWidth="1"/>
    <col min="12040" max="12040" width="15.28515625" customWidth="1"/>
    <col min="12041" max="12041" width="9.7109375" customWidth="1"/>
    <col min="12042" max="12042" width="4.7109375" customWidth="1"/>
    <col min="12046" max="12046" width="13.85546875" customWidth="1"/>
    <col min="12051" max="12051" width="11.7109375" customWidth="1"/>
    <col min="12052" max="12052" width="0.85546875" customWidth="1"/>
    <col min="12288" max="12288" width="0.85546875" customWidth="1"/>
    <col min="12289" max="12289" width="4.7109375" customWidth="1"/>
    <col min="12290" max="12290" width="19.140625" customWidth="1"/>
    <col min="12291" max="12291" width="14.85546875" customWidth="1"/>
    <col min="12292" max="12292" width="13.7109375" customWidth="1"/>
    <col min="12293" max="12293" width="11.42578125" customWidth="1"/>
    <col min="12294" max="12294" width="4.42578125" customWidth="1"/>
    <col min="12295" max="12295" width="13.28515625" customWidth="1"/>
    <col min="12296" max="12296" width="15.28515625" customWidth="1"/>
    <col min="12297" max="12297" width="9.7109375" customWidth="1"/>
    <col min="12298" max="12298" width="4.7109375" customWidth="1"/>
    <col min="12302" max="12302" width="13.85546875" customWidth="1"/>
    <col min="12307" max="12307" width="11.7109375" customWidth="1"/>
    <col min="12308" max="12308" width="0.85546875" customWidth="1"/>
    <col min="12544" max="12544" width="0.85546875" customWidth="1"/>
    <col min="12545" max="12545" width="4.7109375" customWidth="1"/>
    <col min="12546" max="12546" width="19.140625" customWidth="1"/>
    <col min="12547" max="12547" width="14.85546875" customWidth="1"/>
    <col min="12548" max="12548" width="13.7109375" customWidth="1"/>
    <col min="12549" max="12549" width="11.42578125" customWidth="1"/>
    <col min="12550" max="12550" width="4.42578125" customWidth="1"/>
    <col min="12551" max="12551" width="13.28515625" customWidth="1"/>
    <col min="12552" max="12552" width="15.28515625" customWidth="1"/>
    <col min="12553" max="12553" width="9.7109375" customWidth="1"/>
    <col min="12554" max="12554" width="4.7109375" customWidth="1"/>
    <col min="12558" max="12558" width="13.85546875" customWidth="1"/>
    <col min="12563" max="12563" width="11.7109375" customWidth="1"/>
    <col min="12564" max="12564" width="0.85546875" customWidth="1"/>
    <col min="12800" max="12800" width="0.85546875" customWidth="1"/>
    <col min="12801" max="12801" width="4.7109375" customWidth="1"/>
    <col min="12802" max="12802" width="19.140625" customWidth="1"/>
    <col min="12803" max="12803" width="14.85546875" customWidth="1"/>
    <col min="12804" max="12804" width="13.7109375" customWidth="1"/>
    <col min="12805" max="12805" width="11.42578125" customWidth="1"/>
    <col min="12806" max="12806" width="4.42578125" customWidth="1"/>
    <col min="12807" max="12807" width="13.28515625" customWidth="1"/>
    <col min="12808" max="12808" width="15.28515625" customWidth="1"/>
    <col min="12809" max="12809" width="9.7109375" customWidth="1"/>
    <col min="12810" max="12810" width="4.7109375" customWidth="1"/>
    <col min="12814" max="12814" width="13.85546875" customWidth="1"/>
    <col min="12819" max="12819" width="11.7109375" customWidth="1"/>
    <col min="12820" max="12820" width="0.85546875" customWidth="1"/>
    <col min="13056" max="13056" width="0.85546875" customWidth="1"/>
    <col min="13057" max="13057" width="4.7109375" customWidth="1"/>
    <col min="13058" max="13058" width="19.140625" customWidth="1"/>
    <col min="13059" max="13059" width="14.85546875" customWidth="1"/>
    <col min="13060" max="13060" width="13.7109375" customWidth="1"/>
    <col min="13061" max="13061" width="11.42578125" customWidth="1"/>
    <col min="13062" max="13062" width="4.42578125" customWidth="1"/>
    <col min="13063" max="13063" width="13.28515625" customWidth="1"/>
    <col min="13064" max="13064" width="15.28515625" customWidth="1"/>
    <col min="13065" max="13065" width="9.7109375" customWidth="1"/>
    <col min="13066" max="13066" width="4.7109375" customWidth="1"/>
    <col min="13070" max="13070" width="13.85546875" customWidth="1"/>
    <col min="13075" max="13075" width="11.7109375" customWidth="1"/>
    <col min="13076" max="13076" width="0.85546875" customWidth="1"/>
    <col min="13312" max="13312" width="0.85546875" customWidth="1"/>
    <col min="13313" max="13313" width="4.7109375" customWidth="1"/>
    <col min="13314" max="13314" width="19.140625" customWidth="1"/>
    <col min="13315" max="13315" width="14.85546875" customWidth="1"/>
    <col min="13316" max="13316" width="13.7109375" customWidth="1"/>
    <col min="13317" max="13317" width="11.42578125" customWidth="1"/>
    <col min="13318" max="13318" width="4.42578125" customWidth="1"/>
    <col min="13319" max="13319" width="13.28515625" customWidth="1"/>
    <col min="13320" max="13320" width="15.28515625" customWidth="1"/>
    <col min="13321" max="13321" width="9.7109375" customWidth="1"/>
    <col min="13322" max="13322" width="4.7109375" customWidth="1"/>
    <col min="13326" max="13326" width="13.85546875" customWidth="1"/>
    <col min="13331" max="13331" width="11.7109375" customWidth="1"/>
    <col min="13332" max="13332" width="0.85546875" customWidth="1"/>
    <col min="13568" max="13568" width="0.85546875" customWidth="1"/>
    <col min="13569" max="13569" width="4.7109375" customWidth="1"/>
    <col min="13570" max="13570" width="19.140625" customWidth="1"/>
    <col min="13571" max="13571" width="14.85546875" customWidth="1"/>
    <col min="13572" max="13572" width="13.7109375" customWidth="1"/>
    <col min="13573" max="13573" width="11.42578125" customWidth="1"/>
    <col min="13574" max="13574" width="4.42578125" customWidth="1"/>
    <col min="13575" max="13575" width="13.28515625" customWidth="1"/>
    <col min="13576" max="13576" width="15.28515625" customWidth="1"/>
    <col min="13577" max="13577" width="9.7109375" customWidth="1"/>
    <col min="13578" max="13578" width="4.7109375" customWidth="1"/>
    <col min="13582" max="13582" width="13.85546875" customWidth="1"/>
    <col min="13587" max="13587" width="11.7109375" customWidth="1"/>
    <col min="13588" max="13588" width="0.85546875" customWidth="1"/>
    <col min="13824" max="13824" width="0.85546875" customWidth="1"/>
    <col min="13825" max="13825" width="4.7109375" customWidth="1"/>
    <col min="13826" max="13826" width="19.140625" customWidth="1"/>
    <col min="13827" max="13827" width="14.85546875" customWidth="1"/>
    <col min="13828" max="13828" width="13.7109375" customWidth="1"/>
    <col min="13829" max="13829" width="11.42578125" customWidth="1"/>
    <col min="13830" max="13830" width="4.42578125" customWidth="1"/>
    <col min="13831" max="13831" width="13.28515625" customWidth="1"/>
    <col min="13832" max="13832" width="15.28515625" customWidth="1"/>
    <col min="13833" max="13833" width="9.7109375" customWidth="1"/>
    <col min="13834" max="13834" width="4.7109375" customWidth="1"/>
    <col min="13838" max="13838" width="13.85546875" customWidth="1"/>
    <col min="13843" max="13843" width="11.7109375" customWidth="1"/>
    <col min="13844" max="13844" width="0.85546875" customWidth="1"/>
    <col min="14080" max="14080" width="0.85546875" customWidth="1"/>
    <col min="14081" max="14081" width="4.7109375" customWidth="1"/>
    <col min="14082" max="14082" width="19.140625" customWidth="1"/>
    <col min="14083" max="14083" width="14.85546875" customWidth="1"/>
    <col min="14084" max="14084" width="13.7109375" customWidth="1"/>
    <col min="14085" max="14085" width="11.42578125" customWidth="1"/>
    <col min="14086" max="14086" width="4.42578125" customWidth="1"/>
    <col min="14087" max="14087" width="13.28515625" customWidth="1"/>
    <col min="14088" max="14088" width="15.28515625" customWidth="1"/>
    <col min="14089" max="14089" width="9.7109375" customWidth="1"/>
    <col min="14090" max="14090" width="4.7109375" customWidth="1"/>
    <col min="14094" max="14094" width="13.85546875" customWidth="1"/>
    <col min="14099" max="14099" width="11.7109375" customWidth="1"/>
    <col min="14100" max="14100" width="0.85546875" customWidth="1"/>
    <col min="14336" max="14336" width="0.85546875" customWidth="1"/>
    <col min="14337" max="14337" width="4.7109375" customWidth="1"/>
    <col min="14338" max="14338" width="19.140625" customWidth="1"/>
    <col min="14339" max="14339" width="14.85546875" customWidth="1"/>
    <col min="14340" max="14340" width="13.7109375" customWidth="1"/>
    <col min="14341" max="14341" width="11.42578125" customWidth="1"/>
    <col min="14342" max="14342" width="4.42578125" customWidth="1"/>
    <col min="14343" max="14343" width="13.28515625" customWidth="1"/>
    <col min="14344" max="14344" width="15.28515625" customWidth="1"/>
    <col min="14345" max="14345" width="9.7109375" customWidth="1"/>
    <col min="14346" max="14346" width="4.7109375" customWidth="1"/>
    <col min="14350" max="14350" width="13.85546875" customWidth="1"/>
    <col min="14355" max="14355" width="11.7109375" customWidth="1"/>
    <col min="14356" max="14356" width="0.85546875" customWidth="1"/>
    <col min="14592" max="14592" width="0.85546875" customWidth="1"/>
    <col min="14593" max="14593" width="4.7109375" customWidth="1"/>
    <col min="14594" max="14594" width="19.140625" customWidth="1"/>
    <col min="14595" max="14595" width="14.85546875" customWidth="1"/>
    <col min="14596" max="14596" width="13.7109375" customWidth="1"/>
    <col min="14597" max="14597" width="11.42578125" customWidth="1"/>
    <col min="14598" max="14598" width="4.42578125" customWidth="1"/>
    <col min="14599" max="14599" width="13.28515625" customWidth="1"/>
    <col min="14600" max="14600" width="15.28515625" customWidth="1"/>
    <col min="14601" max="14601" width="9.7109375" customWidth="1"/>
    <col min="14602" max="14602" width="4.7109375" customWidth="1"/>
    <col min="14606" max="14606" width="13.85546875" customWidth="1"/>
    <col min="14611" max="14611" width="11.7109375" customWidth="1"/>
    <col min="14612" max="14612" width="0.85546875" customWidth="1"/>
    <col min="14848" max="14848" width="0.85546875" customWidth="1"/>
    <col min="14849" max="14849" width="4.7109375" customWidth="1"/>
    <col min="14850" max="14850" width="19.140625" customWidth="1"/>
    <col min="14851" max="14851" width="14.85546875" customWidth="1"/>
    <col min="14852" max="14852" width="13.7109375" customWidth="1"/>
    <col min="14853" max="14853" width="11.42578125" customWidth="1"/>
    <col min="14854" max="14854" width="4.42578125" customWidth="1"/>
    <col min="14855" max="14855" width="13.28515625" customWidth="1"/>
    <col min="14856" max="14856" width="15.28515625" customWidth="1"/>
    <col min="14857" max="14857" width="9.7109375" customWidth="1"/>
    <col min="14858" max="14858" width="4.7109375" customWidth="1"/>
    <col min="14862" max="14862" width="13.85546875" customWidth="1"/>
    <col min="14867" max="14867" width="11.7109375" customWidth="1"/>
    <col min="14868" max="14868" width="0.85546875" customWidth="1"/>
    <col min="15104" max="15104" width="0.85546875" customWidth="1"/>
    <col min="15105" max="15105" width="4.7109375" customWidth="1"/>
    <col min="15106" max="15106" width="19.140625" customWidth="1"/>
    <col min="15107" max="15107" width="14.85546875" customWidth="1"/>
    <col min="15108" max="15108" width="13.7109375" customWidth="1"/>
    <col min="15109" max="15109" width="11.42578125" customWidth="1"/>
    <col min="15110" max="15110" width="4.42578125" customWidth="1"/>
    <col min="15111" max="15111" width="13.28515625" customWidth="1"/>
    <col min="15112" max="15112" width="15.28515625" customWidth="1"/>
    <col min="15113" max="15113" width="9.7109375" customWidth="1"/>
    <col min="15114" max="15114" width="4.7109375" customWidth="1"/>
    <col min="15118" max="15118" width="13.85546875" customWidth="1"/>
    <col min="15123" max="15123" width="11.7109375" customWidth="1"/>
    <col min="15124" max="15124" width="0.85546875" customWidth="1"/>
    <col min="15360" max="15360" width="0.85546875" customWidth="1"/>
    <col min="15361" max="15361" width="4.7109375" customWidth="1"/>
    <col min="15362" max="15362" width="19.140625" customWidth="1"/>
    <col min="15363" max="15363" width="14.85546875" customWidth="1"/>
    <col min="15364" max="15364" width="13.7109375" customWidth="1"/>
    <col min="15365" max="15365" width="11.42578125" customWidth="1"/>
    <col min="15366" max="15366" width="4.42578125" customWidth="1"/>
    <col min="15367" max="15367" width="13.28515625" customWidth="1"/>
    <col min="15368" max="15368" width="15.28515625" customWidth="1"/>
    <col min="15369" max="15369" width="9.7109375" customWidth="1"/>
    <col min="15370" max="15370" width="4.7109375" customWidth="1"/>
    <col min="15374" max="15374" width="13.85546875" customWidth="1"/>
    <col min="15379" max="15379" width="11.7109375" customWidth="1"/>
    <col min="15380" max="15380" width="0.85546875" customWidth="1"/>
    <col min="15616" max="15616" width="0.85546875" customWidth="1"/>
    <col min="15617" max="15617" width="4.7109375" customWidth="1"/>
    <col min="15618" max="15618" width="19.140625" customWidth="1"/>
    <col min="15619" max="15619" width="14.85546875" customWidth="1"/>
    <col min="15620" max="15620" width="13.7109375" customWidth="1"/>
    <col min="15621" max="15621" width="11.42578125" customWidth="1"/>
    <col min="15622" max="15622" width="4.42578125" customWidth="1"/>
    <col min="15623" max="15623" width="13.28515625" customWidth="1"/>
    <col min="15624" max="15624" width="15.28515625" customWidth="1"/>
    <col min="15625" max="15625" width="9.7109375" customWidth="1"/>
    <col min="15626" max="15626" width="4.7109375" customWidth="1"/>
    <col min="15630" max="15630" width="13.85546875" customWidth="1"/>
    <col min="15635" max="15635" width="11.7109375" customWidth="1"/>
    <col min="15636" max="15636" width="0.85546875" customWidth="1"/>
    <col min="15872" max="15872" width="0.85546875" customWidth="1"/>
    <col min="15873" max="15873" width="4.7109375" customWidth="1"/>
    <col min="15874" max="15874" width="19.140625" customWidth="1"/>
    <col min="15875" max="15875" width="14.85546875" customWidth="1"/>
    <col min="15876" max="15876" width="13.7109375" customWidth="1"/>
    <col min="15877" max="15877" width="11.42578125" customWidth="1"/>
    <col min="15878" max="15878" width="4.42578125" customWidth="1"/>
    <col min="15879" max="15879" width="13.28515625" customWidth="1"/>
    <col min="15880" max="15880" width="15.28515625" customWidth="1"/>
    <col min="15881" max="15881" width="9.7109375" customWidth="1"/>
    <col min="15882" max="15882" width="4.7109375" customWidth="1"/>
    <col min="15886" max="15886" width="13.85546875" customWidth="1"/>
    <col min="15891" max="15891" width="11.7109375" customWidth="1"/>
    <col min="15892" max="15892" width="0.85546875" customWidth="1"/>
    <col min="16128" max="16128" width="0.85546875" customWidth="1"/>
    <col min="16129" max="16129" width="4.7109375" customWidth="1"/>
    <col min="16130" max="16130" width="19.140625" customWidth="1"/>
    <col min="16131" max="16131" width="14.85546875" customWidth="1"/>
    <col min="16132" max="16132" width="13.7109375" customWidth="1"/>
    <col min="16133" max="16133" width="11.42578125" customWidth="1"/>
    <col min="16134" max="16134" width="4.42578125" customWidth="1"/>
    <col min="16135" max="16135" width="13.28515625" customWidth="1"/>
    <col min="16136" max="16136" width="15.28515625" customWidth="1"/>
    <col min="16137" max="16137" width="9.7109375" customWidth="1"/>
    <col min="16138" max="16138" width="4.7109375" customWidth="1"/>
    <col min="16142" max="16142" width="13.85546875" customWidth="1"/>
    <col min="16147" max="16147" width="11.7109375" customWidth="1"/>
    <col min="16148" max="16148" width="0.85546875" customWidth="1"/>
  </cols>
  <sheetData>
    <row r="1" spans="1:19" ht="15">
      <c r="J1" s="110"/>
      <c r="K1" s="91"/>
    </row>
    <row r="2" spans="1:19" ht="15">
      <c r="A2" s="86"/>
      <c r="B2" s="87"/>
      <c r="C2" s="87"/>
      <c r="D2" s="87"/>
      <c r="E2" s="87"/>
      <c r="F2" s="87"/>
      <c r="G2" s="87"/>
      <c r="H2" s="88"/>
      <c r="J2" s="110"/>
      <c r="K2" s="91"/>
    </row>
    <row r="3" spans="1:19" ht="15.75">
      <c r="A3" s="89" t="s">
        <v>133</v>
      </c>
      <c r="B3" s="90" t="s">
        <v>134</v>
      </c>
      <c r="C3" s="91"/>
      <c r="D3" s="91"/>
      <c r="E3" s="91"/>
      <c r="F3" s="91"/>
      <c r="G3" s="91"/>
      <c r="H3" s="92"/>
      <c r="J3" s="110"/>
      <c r="K3" s="91"/>
    </row>
    <row r="4" spans="1:19" ht="15">
      <c r="A4" s="93"/>
      <c r="B4" s="91"/>
      <c r="C4" s="91"/>
      <c r="D4" s="91"/>
      <c r="E4" s="91"/>
      <c r="F4" s="91"/>
      <c r="G4" s="91"/>
      <c r="H4" s="92"/>
      <c r="J4" s="110"/>
      <c r="K4" s="91"/>
    </row>
    <row r="5" spans="1:19" ht="15">
      <c r="A5" s="93"/>
      <c r="B5" s="91"/>
      <c r="C5" s="91"/>
      <c r="D5" s="91"/>
      <c r="E5" s="91"/>
      <c r="F5" s="91"/>
      <c r="G5" s="91"/>
      <c r="H5" s="92"/>
      <c r="J5" s="110"/>
      <c r="K5" s="91"/>
    </row>
    <row r="6" spans="1:19" ht="15">
      <c r="A6" s="93"/>
      <c r="B6" s="91"/>
      <c r="C6" s="91"/>
      <c r="D6" s="91"/>
      <c r="E6" s="91"/>
      <c r="F6" s="91"/>
      <c r="G6" s="91"/>
      <c r="H6" s="92"/>
      <c r="J6" s="110"/>
      <c r="K6" s="91"/>
    </row>
    <row r="7" spans="1:19" ht="15">
      <c r="A7" s="93"/>
      <c r="B7" s="91"/>
      <c r="C7" s="91"/>
      <c r="D7" s="91"/>
      <c r="E7" s="91"/>
      <c r="F7" s="91"/>
      <c r="G7" s="91"/>
      <c r="H7" s="92"/>
      <c r="J7" s="110"/>
      <c r="K7" s="91"/>
    </row>
    <row r="8" spans="1:19" ht="15">
      <c r="A8" s="93"/>
      <c r="B8" s="91"/>
      <c r="C8" s="91"/>
      <c r="D8" s="91"/>
      <c r="E8" s="91"/>
      <c r="F8" s="91"/>
      <c r="G8" s="91"/>
      <c r="H8" s="92"/>
      <c r="J8" s="110"/>
      <c r="K8" s="91"/>
    </row>
    <row r="9" spans="1:19" ht="18.75">
      <c r="A9" s="93"/>
      <c r="B9" s="91"/>
      <c r="C9" s="91"/>
      <c r="D9" s="91"/>
      <c r="E9" s="91"/>
      <c r="F9" s="91"/>
      <c r="G9" s="91"/>
      <c r="H9" s="92"/>
      <c r="J9" s="429" t="s">
        <v>27</v>
      </c>
      <c r="K9" s="429"/>
      <c r="L9" s="429"/>
      <c r="M9" s="429"/>
      <c r="N9" s="429"/>
      <c r="O9" s="429"/>
      <c r="P9" s="429"/>
      <c r="Q9" s="429"/>
      <c r="R9" s="429"/>
      <c r="S9" s="429"/>
    </row>
    <row r="10" spans="1:19" ht="18.75">
      <c r="A10" s="93"/>
      <c r="B10" s="91"/>
      <c r="C10" s="91"/>
      <c r="D10" s="91"/>
      <c r="E10" s="91"/>
      <c r="F10" s="91"/>
      <c r="G10" s="91"/>
      <c r="H10" s="92"/>
      <c r="J10" s="429" t="s">
        <v>28</v>
      </c>
      <c r="K10" s="429"/>
      <c r="L10" s="429"/>
      <c r="M10" s="429"/>
      <c r="N10" s="429"/>
      <c r="O10" s="429"/>
      <c r="P10" s="429"/>
      <c r="Q10" s="429"/>
      <c r="R10" s="429"/>
      <c r="S10" s="429"/>
    </row>
    <row r="11" spans="1:19">
      <c r="A11" s="93"/>
      <c r="B11" s="91"/>
      <c r="C11" s="91"/>
      <c r="D11" s="91"/>
      <c r="E11" s="91"/>
      <c r="F11" s="91"/>
      <c r="G11" s="91"/>
      <c r="H11" s="92"/>
      <c r="J11" s="91"/>
      <c r="K11" s="91"/>
    </row>
    <row r="12" spans="1:19" ht="15.75">
      <c r="A12" s="93"/>
      <c r="B12" s="91"/>
      <c r="C12" s="91"/>
      <c r="D12" s="91"/>
      <c r="E12" s="91"/>
      <c r="F12" s="91"/>
      <c r="G12" s="91"/>
      <c r="H12" s="92"/>
      <c r="J12" s="13" t="s">
        <v>143</v>
      </c>
      <c r="K12" s="91"/>
      <c r="P12" s="34" t="s">
        <v>106</v>
      </c>
    </row>
    <row r="13" spans="1:19" ht="15.75">
      <c r="A13" s="93"/>
      <c r="B13" s="91"/>
      <c r="C13" s="91"/>
      <c r="D13" s="91"/>
      <c r="E13" s="91"/>
      <c r="F13" s="91"/>
      <c r="G13" s="91"/>
      <c r="H13" s="92"/>
      <c r="J13" s="20" t="s">
        <v>144</v>
      </c>
      <c r="O13" s="111"/>
      <c r="P13" s="34" t="s">
        <v>145</v>
      </c>
      <c r="Q13" s="34" t="s">
        <v>146</v>
      </c>
    </row>
    <row r="14" spans="1:19" ht="14.25">
      <c r="A14" s="93"/>
      <c r="B14" s="91"/>
      <c r="C14" s="91"/>
      <c r="D14" s="91"/>
      <c r="E14" s="91"/>
      <c r="F14" s="91"/>
      <c r="G14" s="91"/>
      <c r="H14" s="92"/>
      <c r="J14" s="503" t="s">
        <v>147</v>
      </c>
      <c r="K14" s="430" t="s">
        <v>1</v>
      </c>
      <c r="L14" s="431"/>
      <c r="M14" s="431"/>
      <c r="N14" s="431"/>
      <c r="O14" s="431"/>
      <c r="P14" s="431"/>
      <c r="Q14" s="431"/>
      <c r="R14" s="431"/>
      <c r="S14" s="432"/>
    </row>
    <row r="15" spans="1:19" ht="15">
      <c r="A15" s="94"/>
      <c r="B15" s="95"/>
      <c r="C15" s="95"/>
      <c r="D15" s="95"/>
      <c r="E15" s="95"/>
      <c r="F15" s="95"/>
      <c r="G15" s="95"/>
      <c r="H15" s="96"/>
      <c r="J15" s="504"/>
      <c r="K15" s="433" t="s">
        <v>148</v>
      </c>
      <c r="L15" s="434"/>
      <c r="M15" s="434"/>
      <c r="N15" s="435"/>
      <c r="O15" s="436" t="str">
        <f>[1]SKP!I5</f>
        <v>Ir. DIANA LUKITA RAHAYU, MM</v>
      </c>
      <c r="P15" s="437"/>
      <c r="Q15" s="437"/>
      <c r="R15" s="437"/>
      <c r="S15" s="438"/>
    </row>
    <row r="16" spans="1:19" ht="15.75">
      <c r="A16" s="86"/>
      <c r="B16" s="87"/>
      <c r="C16" s="87"/>
      <c r="D16" s="97" t="s">
        <v>149</v>
      </c>
      <c r="E16" s="87"/>
      <c r="F16" s="87"/>
      <c r="G16" s="87"/>
      <c r="H16" s="88"/>
      <c r="J16" s="504"/>
      <c r="K16" s="433" t="s">
        <v>150</v>
      </c>
      <c r="L16" s="434"/>
      <c r="M16" s="434"/>
      <c r="N16" s="435"/>
      <c r="O16" s="436" t="str">
        <f>[1]SKP!I6</f>
        <v>19690708 199803 2 004</v>
      </c>
      <c r="P16" s="437"/>
      <c r="Q16" s="437"/>
      <c r="R16" s="437"/>
      <c r="S16" s="438"/>
    </row>
    <row r="17" spans="1:19" ht="15.75">
      <c r="A17" s="93"/>
      <c r="B17" s="91"/>
      <c r="C17" s="91"/>
      <c r="D17" s="439" t="s">
        <v>18</v>
      </c>
      <c r="E17" s="439"/>
      <c r="F17" s="439"/>
      <c r="G17" s="439"/>
      <c r="H17" s="440"/>
      <c r="J17" s="504"/>
      <c r="K17" s="433" t="s">
        <v>151</v>
      </c>
      <c r="L17" s="434"/>
      <c r="M17" s="434"/>
      <c r="N17" s="435"/>
      <c r="O17" s="436" t="str">
        <f>[1]SKP!I7</f>
        <v>Pembina / IV.a</v>
      </c>
      <c r="P17" s="437"/>
      <c r="Q17" s="437"/>
      <c r="R17" s="437"/>
      <c r="S17" s="438"/>
    </row>
    <row r="18" spans="1:19" ht="15">
      <c r="A18" s="93"/>
      <c r="B18" s="91"/>
      <c r="C18" s="91"/>
      <c r="D18" s="91"/>
      <c r="E18" s="91"/>
      <c r="F18" s="91"/>
      <c r="G18" s="91"/>
      <c r="H18" s="92"/>
      <c r="J18" s="504"/>
      <c r="K18" s="433" t="s">
        <v>152</v>
      </c>
      <c r="L18" s="434"/>
      <c r="M18" s="434"/>
      <c r="N18" s="435"/>
      <c r="O18" s="436" t="str">
        <f>[1]SKP!I8</f>
        <v>Sekretaris</v>
      </c>
      <c r="P18" s="437"/>
      <c r="Q18" s="437"/>
      <c r="R18" s="437"/>
      <c r="S18" s="438"/>
    </row>
    <row r="19" spans="1:19" ht="15.75">
      <c r="A19" s="93"/>
      <c r="B19" s="91"/>
      <c r="C19" s="91"/>
      <c r="D19" s="441" t="str">
        <f>[1]SKP!D5</f>
        <v>Ir. BAMBANG ABIMANYU</v>
      </c>
      <c r="E19" s="441"/>
      <c r="F19" s="441"/>
      <c r="G19" s="441"/>
      <c r="H19" s="442"/>
      <c r="J19" s="505"/>
      <c r="K19" s="443" t="s">
        <v>153</v>
      </c>
      <c r="L19" s="444"/>
      <c r="M19" s="444"/>
      <c r="N19" s="445"/>
      <c r="O19" s="446" t="str">
        <f>[1]SKP!I9</f>
        <v>BAPPEDA Kabupaten Pasuruan</v>
      </c>
      <c r="P19" s="447"/>
      <c r="Q19" s="447"/>
      <c r="R19" s="447"/>
      <c r="S19" s="448"/>
    </row>
    <row r="20" spans="1:19" ht="15.75">
      <c r="A20" s="93"/>
      <c r="B20" s="91"/>
      <c r="C20" s="91"/>
      <c r="D20" s="449" t="str">
        <f>[1]SKP!D6</f>
        <v>19570917 198903 1 002</v>
      </c>
      <c r="E20" s="449"/>
      <c r="F20" s="449"/>
      <c r="G20" s="449"/>
      <c r="H20" s="450"/>
      <c r="J20" s="503" t="s">
        <v>154</v>
      </c>
      <c r="K20" s="430" t="s">
        <v>18</v>
      </c>
      <c r="L20" s="431"/>
      <c r="M20" s="431"/>
      <c r="N20" s="431"/>
      <c r="O20" s="431"/>
      <c r="P20" s="431"/>
      <c r="Q20" s="431"/>
      <c r="R20" s="431"/>
      <c r="S20" s="432"/>
    </row>
    <row r="21" spans="1:19" ht="15.75">
      <c r="A21" s="89" t="s">
        <v>137</v>
      </c>
      <c r="B21" s="90" t="s">
        <v>155</v>
      </c>
      <c r="C21" s="91"/>
      <c r="D21" s="98"/>
      <c r="E21" s="98"/>
      <c r="F21" s="98"/>
      <c r="G21" s="98"/>
      <c r="H21" s="99"/>
      <c r="J21" s="504"/>
      <c r="K21" s="433" t="s">
        <v>148</v>
      </c>
      <c r="L21" s="434"/>
      <c r="M21" s="434"/>
      <c r="N21" s="435"/>
      <c r="O21" s="436" t="str">
        <f>[1]SKP!D5</f>
        <v>Ir. BAMBANG ABIMANYU</v>
      </c>
      <c r="P21" s="437"/>
      <c r="Q21" s="437"/>
      <c r="R21" s="437"/>
      <c r="S21" s="438"/>
    </row>
    <row r="22" spans="1:19" ht="15.75">
      <c r="A22" s="89"/>
      <c r="B22" s="439" t="s">
        <v>156</v>
      </c>
      <c r="C22" s="439"/>
      <c r="D22" s="439"/>
      <c r="E22" s="91"/>
      <c r="F22" s="91"/>
      <c r="G22" s="91"/>
      <c r="H22" s="92"/>
      <c r="J22" s="504"/>
      <c r="K22" s="433" t="s">
        <v>150</v>
      </c>
      <c r="L22" s="434"/>
      <c r="M22" s="434"/>
      <c r="N22" s="435"/>
      <c r="O22" s="436" t="str">
        <f>[1]SKP!D6</f>
        <v>19570917 198903 1 002</v>
      </c>
      <c r="P22" s="437"/>
      <c r="Q22" s="437"/>
      <c r="R22" s="437"/>
      <c r="S22" s="438"/>
    </row>
    <row r="23" spans="1:19" ht="15.75">
      <c r="A23" s="93"/>
      <c r="B23" s="100"/>
      <c r="C23" s="101"/>
      <c r="D23" s="101"/>
      <c r="E23" s="91"/>
      <c r="F23" s="91"/>
      <c r="G23" s="91"/>
      <c r="H23" s="92"/>
      <c r="J23" s="504"/>
      <c r="K23" s="433" t="s">
        <v>151</v>
      </c>
      <c r="L23" s="434"/>
      <c r="M23" s="434"/>
      <c r="N23" s="435"/>
      <c r="O23" s="436" t="str">
        <f>[1]SKP!D7</f>
        <v>Pembina Utama Muda / IV.c</v>
      </c>
      <c r="P23" s="437"/>
      <c r="Q23" s="437"/>
      <c r="R23" s="437"/>
      <c r="S23" s="438"/>
    </row>
    <row r="24" spans="1:19" ht="15.75">
      <c r="A24" s="93"/>
      <c r="B24" s="451" t="str">
        <f>[1]SKP!I5</f>
        <v>Ir. DIANA LUKITA RAHAYU, MM</v>
      </c>
      <c r="C24" s="451"/>
      <c r="D24" s="451"/>
      <c r="E24" s="91"/>
      <c r="F24" s="91"/>
      <c r="G24" s="91"/>
      <c r="H24" s="92"/>
      <c r="J24" s="504"/>
      <c r="K24" s="433" t="s">
        <v>152</v>
      </c>
      <c r="L24" s="434"/>
      <c r="M24" s="434"/>
      <c r="N24" s="435"/>
      <c r="O24" s="436" t="str">
        <f>[1]SKP!D8</f>
        <v>Kepala</v>
      </c>
      <c r="P24" s="437"/>
      <c r="Q24" s="437"/>
      <c r="R24" s="437"/>
      <c r="S24" s="438"/>
    </row>
    <row r="25" spans="1:19" ht="15.75">
      <c r="A25" s="93"/>
      <c r="B25" s="452" t="str">
        <f>[1]SKP!I6</f>
        <v>19690708 199803 2 004</v>
      </c>
      <c r="C25" s="452"/>
      <c r="D25" s="452"/>
      <c r="E25" s="91"/>
      <c r="F25" s="91"/>
      <c r="G25" s="91"/>
      <c r="H25" s="92"/>
      <c r="J25" s="505"/>
      <c r="K25" s="443" t="s">
        <v>153</v>
      </c>
      <c r="L25" s="444"/>
      <c r="M25" s="444"/>
      <c r="N25" s="445"/>
      <c r="O25" s="446" t="str">
        <f>[1]SKP!D9</f>
        <v>BAPPEDA Kabupaten Pasuruan</v>
      </c>
      <c r="P25" s="447"/>
      <c r="Q25" s="447"/>
      <c r="R25" s="447"/>
      <c r="S25" s="448"/>
    </row>
    <row r="26" spans="1:19" ht="15.75">
      <c r="A26" s="93"/>
      <c r="B26" s="102"/>
      <c r="C26" s="102"/>
      <c r="D26" s="103" t="s">
        <v>157</v>
      </c>
      <c r="E26" s="91"/>
      <c r="F26" s="91"/>
      <c r="G26" s="91"/>
      <c r="H26" s="92"/>
      <c r="J26" s="503" t="s">
        <v>158</v>
      </c>
      <c r="K26" s="430" t="s">
        <v>22</v>
      </c>
      <c r="L26" s="431"/>
      <c r="M26" s="431"/>
      <c r="N26" s="431"/>
      <c r="O26" s="431"/>
      <c r="P26" s="431"/>
      <c r="Q26" s="431"/>
      <c r="R26" s="431"/>
      <c r="S26" s="432"/>
    </row>
    <row r="27" spans="1:19" ht="15.75">
      <c r="A27" s="93"/>
      <c r="B27" s="104"/>
      <c r="C27" s="104"/>
      <c r="D27" s="439" t="s">
        <v>22</v>
      </c>
      <c r="E27" s="439"/>
      <c r="F27" s="439"/>
      <c r="G27" s="439"/>
      <c r="H27" s="440"/>
      <c r="J27" s="504"/>
      <c r="K27" s="433" t="s">
        <v>148</v>
      </c>
      <c r="L27" s="434"/>
      <c r="M27" s="434"/>
      <c r="N27" s="435"/>
      <c r="O27" s="453"/>
      <c r="P27" s="437"/>
      <c r="Q27" s="437"/>
      <c r="R27" s="437"/>
      <c r="S27" s="438"/>
    </row>
    <row r="28" spans="1:19" ht="15">
      <c r="A28" s="93"/>
      <c r="B28" s="91"/>
      <c r="C28" s="91"/>
      <c r="D28" s="91"/>
      <c r="E28" s="91"/>
      <c r="F28" s="91"/>
      <c r="G28" s="91"/>
      <c r="H28" s="92"/>
      <c r="J28" s="504"/>
      <c r="K28" s="433" t="s">
        <v>150</v>
      </c>
      <c r="L28" s="434"/>
      <c r="M28" s="434"/>
      <c r="N28" s="435"/>
      <c r="O28" s="453"/>
      <c r="P28" s="437"/>
      <c r="Q28" s="437"/>
      <c r="R28" s="437"/>
      <c r="S28" s="438"/>
    </row>
    <row r="29" spans="1:19" ht="15.75">
      <c r="A29" s="93"/>
      <c r="B29" s="91"/>
      <c r="C29" s="91"/>
      <c r="D29" s="441">
        <f>O27</f>
        <v>0</v>
      </c>
      <c r="E29" s="441"/>
      <c r="F29" s="441"/>
      <c r="G29" s="441"/>
      <c r="H29" s="442"/>
      <c r="J29" s="504"/>
      <c r="K29" s="433" t="s">
        <v>151</v>
      </c>
      <c r="L29" s="434"/>
      <c r="M29" s="434"/>
      <c r="N29" s="435"/>
      <c r="O29" s="453"/>
      <c r="P29" s="437"/>
      <c r="Q29" s="437"/>
      <c r="R29" s="437"/>
      <c r="S29" s="438"/>
    </row>
    <row r="30" spans="1:19" ht="15.75">
      <c r="A30" s="93"/>
      <c r="B30" s="91"/>
      <c r="C30" s="91"/>
      <c r="D30" s="449">
        <f>O28</f>
        <v>0</v>
      </c>
      <c r="E30" s="449"/>
      <c r="F30" s="449"/>
      <c r="G30" s="449"/>
      <c r="H30" s="450"/>
      <c r="J30" s="504"/>
      <c r="K30" s="433" t="s">
        <v>152</v>
      </c>
      <c r="L30" s="434"/>
      <c r="M30" s="434"/>
      <c r="N30" s="435"/>
      <c r="O30" s="453"/>
      <c r="P30" s="437"/>
      <c r="Q30" s="437"/>
      <c r="R30" s="437"/>
      <c r="S30" s="438"/>
    </row>
    <row r="31" spans="1:19" ht="15">
      <c r="A31" s="94"/>
      <c r="B31" s="95"/>
      <c r="C31" s="95"/>
      <c r="D31" s="95"/>
      <c r="E31" s="95"/>
      <c r="F31" s="95"/>
      <c r="G31" s="95"/>
      <c r="H31" s="96"/>
      <c r="J31" s="505"/>
      <c r="K31" s="443" t="s">
        <v>153</v>
      </c>
      <c r="L31" s="444"/>
      <c r="M31" s="444"/>
      <c r="N31" s="445"/>
      <c r="O31" s="454"/>
      <c r="P31" s="447"/>
      <c r="Q31" s="447"/>
      <c r="R31" s="447"/>
      <c r="S31" s="448"/>
    </row>
    <row r="63" spans="1:19" ht="30" customHeight="1">
      <c r="A63" s="497" t="s">
        <v>159</v>
      </c>
      <c r="B63" s="455" t="s">
        <v>115</v>
      </c>
      <c r="C63" s="456"/>
      <c r="D63" s="456"/>
      <c r="E63" s="456"/>
      <c r="F63" s="456"/>
      <c r="G63" s="457"/>
      <c r="H63" s="105" t="s">
        <v>104</v>
      </c>
      <c r="J63" s="458" t="s">
        <v>160</v>
      </c>
      <c r="K63" s="459"/>
      <c r="L63" s="459"/>
      <c r="M63" s="459"/>
      <c r="N63" s="459"/>
      <c r="O63" s="459"/>
      <c r="P63" s="459"/>
      <c r="Q63" s="459"/>
      <c r="R63" s="459"/>
      <c r="S63" s="460"/>
    </row>
    <row r="64" spans="1:19" ht="30" customHeight="1">
      <c r="A64" s="498"/>
      <c r="B64" s="461" t="s">
        <v>161</v>
      </c>
      <c r="C64" s="462"/>
      <c r="D64" s="106"/>
      <c r="E64" s="106">
        <f>[1]PENGUKURAN!R29</f>
        <v>0</v>
      </c>
      <c r="F64" s="107" t="s">
        <v>162</v>
      </c>
      <c r="G64" s="108">
        <v>0.6</v>
      </c>
      <c r="H64" s="109">
        <f>E64*G64</f>
        <v>0</v>
      </c>
      <c r="J64" s="463" t="s">
        <v>163</v>
      </c>
      <c r="K64" s="464"/>
      <c r="L64" s="464"/>
      <c r="M64" s="464"/>
      <c r="N64" s="464"/>
      <c r="O64" s="464"/>
      <c r="P64" s="464"/>
      <c r="Q64" s="464"/>
      <c r="R64" s="464"/>
      <c r="S64" s="465"/>
    </row>
    <row r="65" spans="1:19" ht="30" customHeight="1">
      <c r="A65" s="498"/>
      <c r="B65" s="500" t="s">
        <v>164</v>
      </c>
      <c r="C65" s="466" t="s">
        <v>165</v>
      </c>
      <c r="D65" s="467"/>
      <c r="E65" s="112"/>
      <c r="F65" s="468" t="str">
        <f>IF(E65&lt;=50,"(Buruk)",IF(E65&lt;=60,"(Sedang)",IF(E65&lt;=75,"(Cukup)",IF(E65&lt;=90.99,"(Baik)","(Sangat Baik)"))))</f>
        <v>(Buruk)</v>
      </c>
      <c r="G65" s="469"/>
      <c r="H65" s="113"/>
      <c r="J65" s="121"/>
      <c r="K65" s="91"/>
      <c r="L65" s="91"/>
      <c r="M65" s="91"/>
      <c r="N65" s="91"/>
      <c r="O65" s="91"/>
      <c r="P65" s="91"/>
      <c r="Q65" s="91"/>
      <c r="R65" s="91"/>
      <c r="S65" s="92"/>
    </row>
    <row r="66" spans="1:19" ht="30" customHeight="1">
      <c r="A66" s="498"/>
      <c r="B66" s="501"/>
      <c r="C66" s="466" t="s">
        <v>166</v>
      </c>
      <c r="D66" s="467"/>
      <c r="E66" s="112"/>
      <c r="F66" s="468" t="str">
        <f>IF(E66&lt;=50,"(Buruk)",IF(E66&lt;=60,"(Sedang)",IF(E66&lt;=75,"(Cukup)",IF(E66&lt;=90.99,"(Baik)","(Sangat Baik)"))))</f>
        <v>(Buruk)</v>
      </c>
      <c r="G66" s="469"/>
      <c r="H66" s="113"/>
      <c r="J66" s="121"/>
      <c r="K66" s="91"/>
      <c r="L66" s="91"/>
      <c r="M66" s="91"/>
      <c r="N66" s="91"/>
      <c r="O66" s="91"/>
      <c r="P66" s="91"/>
      <c r="Q66" s="91"/>
      <c r="R66" s="91"/>
      <c r="S66" s="92"/>
    </row>
    <row r="67" spans="1:19" ht="30" customHeight="1">
      <c r="A67" s="498"/>
      <c r="B67" s="501"/>
      <c r="C67" s="466" t="s">
        <v>167</v>
      </c>
      <c r="D67" s="467"/>
      <c r="E67" s="112"/>
      <c r="F67" s="468" t="str">
        <f>IF(E67&lt;=50,"(Buruk)",IF(E67&lt;=60,"(Sedang)",IF(E67&lt;=75,"(Cukup)",IF(E67&lt;=90.99,"(Baik)","(Sangat Baik)"))))</f>
        <v>(Buruk)</v>
      </c>
      <c r="G67" s="469"/>
      <c r="H67" s="113"/>
      <c r="J67" s="121"/>
      <c r="K67" s="91"/>
      <c r="L67" s="91"/>
      <c r="M67" s="91"/>
      <c r="N67" s="91"/>
      <c r="O67" s="91"/>
      <c r="P67" s="91"/>
      <c r="Q67" s="91"/>
      <c r="R67" s="91"/>
      <c r="S67" s="92"/>
    </row>
    <row r="68" spans="1:19" ht="30" customHeight="1">
      <c r="A68" s="498"/>
      <c r="B68" s="501"/>
      <c r="C68" s="466" t="s">
        <v>168</v>
      </c>
      <c r="D68" s="467"/>
      <c r="E68" s="112"/>
      <c r="F68" s="468" t="str">
        <f>IF(E68&lt;=50,"(Buruk)",IF(E68&lt;=60,"(Sedang)",IF(E68&lt;=75,"(Cukup)",IF(E68&lt;=90.99,"(Baik)","(Sangat Baik)"))))</f>
        <v>(Buruk)</v>
      </c>
      <c r="G68" s="469"/>
      <c r="H68" s="113"/>
      <c r="J68" s="121"/>
      <c r="K68" s="91"/>
      <c r="L68" s="91"/>
      <c r="M68" s="91"/>
      <c r="N68" s="91"/>
      <c r="O68" s="91"/>
      <c r="P68" s="91"/>
      <c r="Q68" s="91"/>
      <c r="R68" s="91"/>
      <c r="S68" s="92"/>
    </row>
    <row r="69" spans="1:19" ht="30" customHeight="1">
      <c r="A69" s="498"/>
      <c r="B69" s="501"/>
      <c r="C69" s="466" t="s">
        <v>169</v>
      </c>
      <c r="D69" s="467"/>
      <c r="E69" s="112"/>
      <c r="F69" s="468" t="str">
        <f>IF(E69&lt;=50,"(Buruk)",IF(E69&lt;=60,"(Sedang)",IF(E69&lt;=75,"(Cukup)",IF(E69&lt;=90.99,"(Baik)","(Sangat Baik)"))))</f>
        <v>(Buruk)</v>
      </c>
      <c r="G69" s="469"/>
      <c r="H69" s="113"/>
      <c r="J69" s="121"/>
      <c r="K69" s="91"/>
      <c r="L69" s="91"/>
      <c r="M69" s="91"/>
      <c r="N69" s="91"/>
      <c r="O69" s="91"/>
      <c r="P69" s="91"/>
      <c r="Q69" s="91"/>
      <c r="R69" s="91"/>
      <c r="S69" s="92"/>
    </row>
    <row r="70" spans="1:19" ht="30" customHeight="1">
      <c r="A70" s="498"/>
      <c r="B70" s="501"/>
      <c r="C70" s="466" t="s">
        <v>170</v>
      </c>
      <c r="D70" s="467"/>
      <c r="E70" s="112"/>
      <c r="F70" s="468" t="str">
        <f>IF(E70="-","",IF(E70&lt;=50,"(Buruk)",IF(E70&lt;=60,"(Sedang)",IF(E70&lt;=75,"(Cukup)",IF(E70&lt;=90.99,"(Baik)","(Sangat Baik)")))))</f>
        <v>(Buruk)</v>
      </c>
      <c r="G70" s="469"/>
      <c r="H70" s="113"/>
      <c r="J70" s="121"/>
      <c r="K70" s="91"/>
      <c r="L70" s="91"/>
      <c r="M70" s="91"/>
      <c r="N70" s="91"/>
      <c r="O70" s="91"/>
      <c r="P70" s="91"/>
      <c r="Q70" s="91"/>
      <c r="R70" s="91"/>
      <c r="S70" s="92"/>
    </row>
    <row r="71" spans="1:19" ht="30" customHeight="1">
      <c r="A71" s="498"/>
      <c r="B71" s="501"/>
      <c r="C71" s="466" t="s">
        <v>171</v>
      </c>
      <c r="D71" s="467"/>
      <c r="E71" s="114">
        <f>SUM(E65:E70)</f>
        <v>0</v>
      </c>
      <c r="F71" s="470"/>
      <c r="G71" s="471"/>
      <c r="H71" s="113"/>
      <c r="J71" s="472" t="s">
        <v>172</v>
      </c>
      <c r="K71" s="473"/>
      <c r="L71" s="473"/>
      <c r="M71" s="473"/>
      <c r="N71" s="473"/>
      <c r="O71" s="473"/>
      <c r="P71" s="473"/>
      <c r="Q71" s="473"/>
      <c r="R71" s="473"/>
      <c r="S71" s="474"/>
    </row>
    <row r="72" spans="1:19" ht="30" customHeight="1">
      <c r="A72" s="498"/>
      <c r="B72" s="501"/>
      <c r="C72" s="466" t="s">
        <v>173</v>
      </c>
      <c r="D72" s="467"/>
      <c r="E72" s="115">
        <f>IF(E70="-",IF(E70="-",E71/5,E71/6),E71/6)</f>
        <v>0</v>
      </c>
      <c r="F72" s="468" t="str">
        <f>IF(E72&lt;=50,"(Buruk)",IF(E72&lt;=60,"(Sedang)",IF(E72&lt;=75,"(Cukup)",IF(E72&lt;=90.99,"(Baik)","(Sangat Baik)"))))</f>
        <v>(Buruk)</v>
      </c>
      <c r="G72" s="469"/>
      <c r="H72" s="113"/>
      <c r="J72" s="458" t="s">
        <v>174</v>
      </c>
      <c r="K72" s="459"/>
      <c r="L72" s="459"/>
      <c r="M72" s="459"/>
      <c r="N72" s="459"/>
      <c r="O72" s="459"/>
      <c r="P72" s="459"/>
      <c r="Q72" s="459"/>
      <c r="R72" s="459"/>
      <c r="S72" s="460"/>
    </row>
    <row r="73" spans="1:19" ht="30" customHeight="1">
      <c r="A73" s="499"/>
      <c r="B73" s="502"/>
      <c r="C73" s="475" t="s">
        <v>175</v>
      </c>
      <c r="D73" s="476"/>
      <c r="E73" s="116">
        <f>E72</f>
        <v>0</v>
      </c>
      <c r="F73" s="117" t="s">
        <v>162</v>
      </c>
      <c r="G73" s="118">
        <v>0.4</v>
      </c>
      <c r="H73" s="109">
        <f>E73*G73</f>
        <v>0</v>
      </c>
      <c r="J73" s="463" t="s">
        <v>176</v>
      </c>
      <c r="K73" s="464"/>
      <c r="L73" s="464"/>
      <c r="M73" s="464"/>
      <c r="N73" s="464"/>
      <c r="O73" s="464"/>
      <c r="P73" s="464"/>
      <c r="Q73" s="464"/>
      <c r="R73" s="464"/>
      <c r="S73" s="465"/>
    </row>
    <row r="74" spans="1:19" ht="30" customHeight="1">
      <c r="A74" s="477"/>
      <c r="B74" s="478"/>
      <c r="C74" s="478"/>
      <c r="D74" s="478"/>
      <c r="E74" s="478"/>
      <c r="F74" s="478"/>
      <c r="G74" s="479"/>
      <c r="H74" s="119">
        <f>H73+H64</f>
        <v>0</v>
      </c>
      <c r="J74" s="121"/>
      <c r="K74" s="91"/>
      <c r="L74" s="91"/>
      <c r="M74" s="91"/>
      <c r="N74" s="91"/>
      <c r="O74" s="91"/>
      <c r="P74" s="91"/>
      <c r="Q74" s="91"/>
      <c r="R74" s="91"/>
      <c r="S74" s="92"/>
    </row>
    <row r="75" spans="1:19" ht="30" customHeight="1">
      <c r="A75" s="480" t="s">
        <v>177</v>
      </c>
      <c r="B75" s="481"/>
      <c r="C75" s="481"/>
      <c r="D75" s="481"/>
      <c r="E75" s="481"/>
      <c r="F75" s="481"/>
      <c r="G75" s="481"/>
      <c r="H75" s="120" t="str">
        <f>IF(H74&lt;=50,"(Buruk)",IF(H74&lt;=60,"(Sedang)",IF(H74&lt;=75,"(Cukup)",IF(H74&lt;=90.99,"(Baik)","(Sangat Baik)"))))</f>
        <v>(Buruk)</v>
      </c>
      <c r="I75" s="122"/>
      <c r="J75" s="121"/>
      <c r="K75" s="91"/>
      <c r="L75" s="91"/>
      <c r="M75" s="91"/>
      <c r="N75" s="91"/>
      <c r="O75" s="91"/>
      <c r="P75" s="91"/>
      <c r="Q75" s="91"/>
      <c r="R75" s="91"/>
      <c r="S75" s="92"/>
    </row>
    <row r="76" spans="1:19" ht="30" customHeight="1">
      <c r="A76" s="482" t="s">
        <v>178</v>
      </c>
      <c r="B76" s="483"/>
      <c r="C76" s="483"/>
      <c r="D76" s="483"/>
      <c r="E76" s="483"/>
      <c r="F76" s="483"/>
      <c r="G76" s="483"/>
      <c r="H76" s="484"/>
      <c r="J76" s="121"/>
      <c r="K76" s="91"/>
      <c r="L76" s="91"/>
      <c r="M76" s="91"/>
      <c r="N76" s="91"/>
      <c r="O76" s="91"/>
      <c r="P76" s="91"/>
      <c r="Q76" s="91"/>
      <c r="R76" s="91"/>
      <c r="S76" s="92"/>
    </row>
    <row r="77" spans="1:19" ht="30" customHeight="1">
      <c r="A77" s="485" t="s">
        <v>179</v>
      </c>
      <c r="B77" s="486"/>
      <c r="C77" s="486"/>
      <c r="D77" s="486"/>
      <c r="E77" s="486"/>
      <c r="F77" s="486"/>
      <c r="G77" s="486"/>
      <c r="H77" s="487"/>
      <c r="J77" s="121"/>
      <c r="K77" s="91"/>
      <c r="L77" s="91"/>
      <c r="M77" s="91"/>
      <c r="N77" s="91"/>
      <c r="O77" s="91"/>
      <c r="P77" s="91"/>
      <c r="Q77" s="91"/>
      <c r="R77" s="91"/>
      <c r="S77" s="92"/>
    </row>
    <row r="78" spans="1:19" ht="30" customHeight="1">
      <c r="A78" s="485"/>
      <c r="B78" s="486"/>
      <c r="C78" s="486"/>
      <c r="D78" s="486"/>
      <c r="E78" s="486"/>
      <c r="F78" s="486"/>
      <c r="G78" s="486"/>
      <c r="H78" s="487"/>
      <c r="J78" s="93"/>
      <c r="K78" s="91"/>
      <c r="L78" s="91"/>
      <c r="M78" s="91"/>
      <c r="N78" s="91"/>
      <c r="O78" s="91"/>
      <c r="P78" s="91"/>
      <c r="Q78" s="91"/>
      <c r="R78" s="91"/>
      <c r="S78" s="92"/>
    </row>
    <row r="79" spans="1:19" ht="30" customHeight="1">
      <c r="A79" s="485"/>
      <c r="B79" s="486"/>
      <c r="C79" s="486"/>
      <c r="D79" s="486"/>
      <c r="E79" s="486"/>
      <c r="F79" s="486"/>
      <c r="G79" s="486"/>
      <c r="H79" s="487"/>
      <c r="J79" s="123"/>
      <c r="K79" s="91"/>
      <c r="L79" s="91"/>
      <c r="M79" s="91"/>
      <c r="N79" s="91"/>
      <c r="O79" s="91"/>
      <c r="P79" s="91"/>
      <c r="Q79" s="91"/>
      <c r="R79" s="91"/>
      <c r="S79" s="92"/>
    </row>
    <row r="80" spans="1:19" ht="30" customHeight="1">
      <c r="A80" s="485"/>
      <c r="B80" s="486"/>
      <c r="C80" s="486"/>
      <c r="D80" s="486"/>
      <c r="E80" s="486"/>
      <c r="F80" s="486"/>
      <c r="G80" s="486"/>
      <c r="H80" s="487"/>
      <c r="J80" s="93"/>
      <c r="K80" s="91"/>
      <c r="L80" s="91"/>
      <c r="M80" s="91"/>
      <c r="N80" s="91"/>
      <c r="O80" s="91"/>
      <c r="P80" s="91"/>
      <c r="Q80" s="91"/>
      <c r="R80" s="91"/>
      <c r="S80" s="92"/>
    </row>
    <row r="81" spans="1:19" ht="30" customHeight="1">
      <c r="A81" s="485"/>
      <c r="B81" s="486"/>
      <c r="C81" s="486"/>
      <c r="D81" s="486"/>
      <c r="E81" s="486"/>
      <c r="F81" s="486"/>
      <c r="G81" s="486"/>
      <c r="H81" s="487"/>
      <c r="J81" s="93"/>
      <c r="K81" s="91"/>
      <c r="L81" s="91"/>
      <c r="M81" s="91"/>
      <c r="N81" s="91"/>
      <c r="O81" s="91"/>
      <c r="P81" s="91"/>
      <c r="Q81" s="91"/>
      <c r="R81" s="91"/>
      <c r="S81" s="92"/>
    </row>
    <row r="82" spans="1:19" ht="30" customHeight="1">
      <c r="A82" s="485"/>
      <c r="B82" s="486"/>
      <c r="C82" s="486"/>
      <c r="D82" s="486"/>
      <c r="E82" s="486"/>
      <c r="F82" s="486"/>
      <c r="G82" s="486"/>
      <c r="H82" s="487"/>
      <c r="J82" s="124"/>
      <c r="K82" s="91"/>
      <c r="L82" s="91"/>
      <c r="M82" s="91"/>
      <c r="N82" s="91"/>
      <c r="O82" s="91"/>
      <c r="P82" s="91"/>
      <c r="Q82" s="91"/>
      <c r="R82" s="91"/>
      <c r="S82" s="92"/>
    </row>
    <row r="83" spans="1:19" ht="30" customHeight="1">
      <c r="A83" s="485"/>
      <c r="B83" s="486"/>
      <c r="C83" s="486"/>
      <c r="D83" s="486"/>
      <c r="E83" s="486"/>
      <c r="F83" s="486"/>
      <c r="G83" s="486"/>
      <c r="H83" s="487"/>
      <c r="J83" s="124"/>
      <c r="K83" s="91"/>
      <c r="L83" s="91"/>
      <c r="M83" s="91"/>
      <c r="N83" s="91"/>
      <c r="O83" s="91"/>
      <c r="P83" s="91"/>
      <c r="Q83" s="91"/>
      <c r="R83" s="91"/>
      <c r="S83" s="92"/>
    </row>
    <row r="84" spans="1:19" ht="30" customHeight="1">
      <c r="A84" s="488" t="s">
        <v>172</v>
      </c>
      <c r="B84" s="489"/>
      <c r="C84" s="489"/>
      <c r="D84" s="489"/>
      <c r="E84" s="489"/>
      <c r="F84" s="489"/>
      <c r="G84" s="489"/>
      <c r="H84" s="490"/>
      <c r="I84" s="125"/>
      <c r="J84" s="491" t="s">
        <v>172</v>
      </c>
      <c r="K84" s="492"/>
      <c r="L84" s="492"/>
      <c r="M84" s="492"/>
      <c r="N84" s="492"/>
      <c r="O84" s="492"/>
      <c r="P84" s="492"/>
      <c r="Q84" s="492"/>
      <c r="R84" s="492"/>
      <c r="S84" s="493"/>
    </row>
    <row r="85" spans="1:19" ht="30" customHeight="1">
      <c r="A85" s="494"/>
      <c r="B85" s="495"/>
      <c r="C85" s="495"/>
      <c r="D85" s="495"/>
      <c r="E85" s="495"/>
      <c r="F85" s="495"/>
      <c r="G85" s="495"/>
      <c r="H85" s="496"/>
      <c r="J85" s="126"/>
      <c r="K85" s="95"/>
      <c r="L85" s="95"/>
      <c r="M85" s="95"/>
      <c r="N85" s="95"/>
      <c r="O85" s="95"/>
      <c r="P85" s="95"/>
      <c r="Q85" s="95"/>
      <c r="R85" s="95"/>
      <c r="S85" s="96"/>
    </row>
    <row r="86" spans="1:19" ht="15">
      <c r="J86" s="110"/>
      <c r="K86" s="91"/>
    </row>
    <row r="98" ht="30" customHeight="1"/>
    <row r="99" ht="30" customHeight="1"/>
    <row r="100" ht="30" customHeight="1"/>
    <row r="101" ht="30" customHeight="1"/>
    <row r="102" ht="30" customHeight="1"/>
    <row r="103" ht="30" customHeight="1"/>
    <row r="104" ht="30" customHeight="1"/>
    <row r="105" ht="30" customHeight="1"/>
    <row r="106" ht="30" customHeight="1"/>
    <row r="107" ht="30" customHeight="1"/>
    <row r="108" ht="30" customHeight="1"/>
    <row r="109" ht="30" customHeight="1"/>
    <row r="110" ht="30" customHeight="1"/>
    <row r="111" ht="30" customHeight="1"/>
    <row r="112" ht="30" customHeight="1"/>
    <row r="113" ht="30" customHeight="1"/>
    <row r="114" ht="30" customHeight="1"/>
    <row r="115" ht="30" customHeight="1"/>
  </sheetData>
  <mergeCells count="86">
    <mergeCell ref="A84:H84"/>
    <mergeCell ref="J84:S84"/>
    <mergeCell ref="A85:H85"/>
    <mergeCell ref="A63:A73"/>
    <mergeCell ref="B65:B73"/>
    <mergeCell ref="A79:H79"/>
    <mergeCell ref="A80:H80"/>
    <mergeCell ref="A81:H81"/>
    <mergeCell ref="A82:H82"/>
    <mergeCell ref="A83:H83"/>
    <mergeCell ref="A74:G74"/>
    <mergeCell ref="A75:G75"/>
    <mergeCell ref="A76:H76"/>
    <mergeCell ref="A77:H77"/>
    <mergeCell ref="A78:H78"/>
    <mergeCell ref="J71:S71"/>
    <mergeCell ref="C72:D72"/>
    <mergeCell ref="F72:G72"/>
    <mergeCell ref="J72:S72"/>
    <mergeCell ref="C73:D73"/>
    <mergeCell ref="J73:S73"/>
    <mergeCell ref="C69:D69"/>
    <mergeCell ref="F69:G69"/>
    <mergeCell ref="C70:D70"/>
    <mergeCell ref="F70:G70"/>
    <mergeCell ref="C71:D71"/>
    <mergeCell ref="F71:G71"/>
    <mergeCell ref="C66:D66"/>
    <mergeCell ref="F66:G66"/>
    <mergeCell ref="C67:D67"/>
    <mergeCell ref="F67:G67"/>
    <mergeCell ref="C68:D68"/>
    <mergeCell ref="F68:G68"/>
    <mergeCell ref="B63:G63"/>
    <mergeCell ref="J63:S63"/>
    <mergeCell ref="B64:C64"/>
    <mergeCell ref="J64:S64"/>
    <mergeCell ref="C65:D65"/>
    <mergeCell ref="F65:G65"/>
    <mergeCell ref="D30:H30"/>
    <mergeCell ref="K30:N30"/>
    <mergeCell ref="O30:S30"/>
    <mergeCell ref="K31:N31"/>
    <mergeCell ref="O31:S31"/>
    <mergeCell ref="J26:J31"/>
    <mergeCell ref="K28:N28"/>
    <mergeCell ref="O28:S28"/>
    <mergeCell ref="D29:H29"/>
    <mergeCell ref="K29:N29"/>
    <mergeCell ref="O29:S29"/>
    <mergeCell ref="B25:D25"/>
    <mergeCell ref="K25:N25"/>
    <mergeCell ref="O25:S25"/>
    <mergeCell ref="K26:S26"/>
    <mergeCell ref="D27:H27"/>
    <mergeCell ref="K27:N27"/>
    <mergeCell ref="O27:S27"/>
    <mergeCell ref="J20:J25"/>
    <mergeCell ref="K23:N23"/>
    <mergeCell ref="O23:S23"/>
    <mergeCell ref="B24:D24"/>
    <mergeCell ref="K24:N24"/>
    <mergeCell ref="O24:S24"/>
    <mergeCell ref="D20:H20"/>
    <mergeCell ref="K20:S20"/>
    <mergeCell ref="K21:N21"/>
    <mergeCell ref="O21:S21"/>
    <mergeCell ref="B22:D22"/>
    <mergeCell ref="K22:N22"/>
    <mergeCell ref="O22:S22"/>
    <mergeCell ref="K18:N18"/>
    <mergeCell ref="O18:S18"/>
    <mergeCell ref="D19:H19"/>
    <mergeCell ref="K19:N19"/>
    <mergeCell ref="O19:S19"/>
    <mergeCell ref="J14:J19"/>
    <mergeCell ref="K16:N16"/>
    <mergeCell ref="O16:S16"/>
    <mergeCell ref="D17:H17"/>
    <mergeCell ref="K17:N17"/>
    <mergeCell ref="O17:S17"/>
    <mergeCell ref="J9:S9"/>
    <mergeCell ref="J10:S10"/>
    <mergeCell ref="K14:S14"/>
    <mergeCell ref="K15:N15"/>
    <mergeCell ref="O15:S15"/>
  </mergeCells>
  <printOptions horizontalCentered="1"/>
  <pageMargins left="0.98425196850393704" right="0.59055118110236204" top="0.59055118110236204" bottom="0.59055118110236204" header="0.31496062992126" footer="0.31496062992126"/>
  <pageSetup paperSize="8" scale="70"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topLeftCell="A18" workbookViewId="0">
      <selection activeCell="E29" sqref="E29"/>
    </sheetView>
  </sheetViews>
  <sheetFormatPr defaultColWidth="9" defaultRowHeight="12.75"/>
  <cols>
    <col min="2" max="2" width="33.85546875" customWidth="1"/>
    <col min="3" max="3" width="21" customWidth="1"/>
    <col min="4" max="4" width="23" customWidth="1"/>
    <col min="5" max="5" width="44" customWidth="1"/>
  </cols>
  <sheetData>
    <row r="1" spans="1:5" ht="23.25">
      <c r="A1" s="506" t="s">
        <v>180</v>
      </c>
      <c r="B1" s="506"/>
      <c r="C1" s="506"/>
      <c r="D1" s="506"/>
      <c r="E1" s="506"/>
    </row>
    <row r="2" spans="1:5" ht="23.25">
      <c r="A2" s="63"/>
      <c r="B2" s="63"/>
      <c r="C2" s="63"/>
      <c r="D2" s="63"/>
      <c r="E2" s="63"/>
    </row>
    <row r="3" spans="1:5" ht="15">
      <c r="A3" s="507" t="s">
        <v>181</v>
      </c>
      <c r="B3" s="507"/>
      <c r="C3" s="507"/>
      <c r="D3" s="507"/>
      <c r="E3" s="507"/>
    </row>
    <row r="5" spans="1:5">
      <c r="A5" s="64" t="s">
        <v>182</v>
      </c>
      <c r="B5" s="64" t="s">
        <v>183</v>
      </c>
      <c r="C5" s="64" t="s">
        <v>184</v>
      </c>
      <c r="D5" s="65" t="s">
        <v>185</v>
      </c>
      <c r="E5" s="64" t="s">
        <v>13</v>
      </c>
    </row>
    <row r="6" spans="1:5">
      <c r="A6" s="66">
        <v>1</v>
      </c>
      <c r="B6" s="67" t="s">
        <v>186</v>
      </c>
      <c r="C6" s="68" t="s">
        <v>187</v>
      </c>
      <c r="D6" s="69" t="s">
        <v>188</v>
      </c>
      <c r="E6" s="69" t="s">
        <v>189</v>
      </c>
    </row>
    <row r="7" spans="1:5">
      <c r="A7" s="70">
        <v>2</v>
      </c>
      <c r="B7" s="71" t="s">
        <v>190</v>
      </c>
      <c r="C7" s="70" t="s">
        <v>191</v>
      </c>
      <c r="D7" s="71" t="s">
        <v>192</v>
      </c>
      <c r="E7" s="71" t="s">
        <v>193</v>
      </c>
    </row>
    <row r="8" spans="1:5">
      <c r="A8" s="72">
        <v>3</v>
      </c>
      <c r="B8" s="73" t="s">
        <v>194</v>
      </c>
      <c r="C8" s="70" t="s">
        <v>195</v>
      </c>
      <c r="D8" s="74" t="s">
        <v>196</v>
      </c>
      <c r="E8" s="74" t="s">
        <v>197</v>
      </c>
    </row>
    <row r="9" spans="1:5">
      <c r="A9" s="72">
        <v>4</v>
      </c>
      <c r="B9" s="75" t="s">
        <v>198</v>
      </c>
      <c r="C9" s="72" t="s">
        <v>199</v>
      </c>
      <c r="D9" s="74" t="s">
        <v>200</v>
      </c>
      <c r="E9" s="74" t="s">
        <v>201</v>
      </c>
    </row>
    <row r="10" spans="1:5">
      <c r="A10" s="70">
        <v>5</v>
      </c>
      <c r="B10" s="75" t="s">
        <v>202</v>
      </c>
      <c r="C10" s="72" t="s">
        <v>203</v>
      </c>
      <c r="D10" s="71" t="s">
        <v>204</v>
      </c>
      <c r="E10" s="71" t="s">
        <v>201</v>
      </c>
    </row>
    <row r="11" spans="1:5">
      <c r="A11" s="72">
        <v>6</v>
      </c>
      <c r="B11" s="75" t="s">
        <v>205</v>
      </c>
      <c r="C11" s="72" t="s">
        <v>206</v>
      </c>
      <c r="D11" s="74" t="s">
        <v>207</v>
      </c>
      <c r="E11" s="74" t="s">
        <v>201</v>
      </c>
    </row>
    <row r="12" spans="1:5">
      <c r="A12" s="72">
        <v>7</v>
      </c>
      <c r="B12" s="76" t="s">
        <v>208</v>
      </c>
      <c r="C12" s="77" t="s">
        <v>209</v>
      </c>
      <c r="D12" s="74" t="s">
        <v>207</v>
      </c>
      <c r="E12" s="74" t="s">
        <v>201</v>
      </c>
    </row>
    <row r="13" spans="1:5">
      <c r="A13" s="70">
        <v>8</v>
      </c>
      <c r="B13" s="75" t="s">
        <v>210</v>
      </c>
      <c r="C13" s="72" t="s">
        <v>211</v>
      </c>
      <c r="D13" s="71" t="s">
        <v>212</v>
      </c>
      <c r="E13" s="71" t="s">
        <v>213</v>
      </c>
    </row>
    <row r="14" spans="1:5">
      <c r="A14" s="72">
        <v>9</v>
      </c>
      <c r="B14" s="78" t="s">
        <v>214</v>
      </c>
      <c r="C14" s="72" t="s">
        <v>215</v>
      </c>
      <c r="D14" s="74" t="s">
        <v>216</v>
      </c>
      <c r="E14" s="74" t="s">
        <v>201</v>
      </c>
    </row>
    <row r="15" spans="1:5">
      <c r="A15" s="72">
        <v>10</v>
      </c>
      <c r="B15" s="79" t="s">
        <v>217</v>
      </c>
      <c r="C15" s="72" t="s">
        <v>218</v>
      </c>
      <c r="D15" s="71" t="s">
        <v>11</v>
      </c>
      <c r="E15" s="74" t="s">
        <v>201</v>
      </c>
    </row>
    <row r="16" spans="1:5">
      <c r="A16" s="70">
        <v>11</v>
      </c>
      <c r="B16" s="75" t="s">
        <v>219</v>
      </c>
      <c r="C16" s="72" t="s">
        <v>220</v>
      </c>
      <c r="D16" s="71" t="s">
        <v>11</v>
      </c>
      <c r="E16" s="71" t="s">
        <v>221</v>
      </c>
    </row>
    <row r="17" spans="1:5">
      <c r="A17" s="72">
        <v>12</v>
      </c>
      <c r="B17" s="78" t="s">
        <v>222</v>
      </c>
      <c r="C17" s="80" t="s">
        <v>223</v>
      </c>
      <c r="D17" s="74" t="s">
        <v>216</v>
      </c>
      <c r="E17" s="74" t="s">
        <v>201</v>
      </c>
    </row>
    <row r="18" spans="1:5">
      <c r="A18" s="72">
        <v>13</v>
      </c>
      <c r="B18" s="75" t="s">
        <v>224</v>
      </c>
      <c r="C18" s="72" t="s">
        <v>225</v>
      </c>
      <c r="D18" s="74" t="s">
        <v>207</v>
      </c>
      <c r="E18" s="74" t="s">
        <v>201</v>
      </c>
    </row>
    <row r="19" spans="1:5">
      <c r="A19" s="70">
        <v>14</v>
      </c>
      <c r="B19" s="75" t="s">
        <v>226</v>
      </c>
      <c r="C19" s="72" t="s">
        <v>227</v>
      </c>
      <c r="D19" s="71" t="s">
        <v>192</v>
      </c>
      <c r="E19" s="71" t="s">
        <v>26</v>
      </c>
    </row>
    <row r="20" spans="1:5">
      <c r="A20" s="72">
        <v>15</v>
      </c>
      <c r="B20" s="75" t="s">
        <v>228</v>
      </c>
      <c r="C20" s="72" t="s">
        <v>229</v>
      </c>
      <c r="D20" s="71" t="s">
        <v>212</v>
      </c>
      <c r="E20" s="74" t="s">
        <v>230</v>
      </c>
    </row>
    <row r="21" spans="1:5">
      <c r="A21" s="72">
        <v>16</v>
      </c>
      <c r="B21" s="75" t="s">
        <v>231</v>
      </c>
      <c r="C21" s="72" t="s">
        <v>232</v>
      </c>
      <c r="D21" s="74" t="s">
        <v>200</v>
      </c>
      <c r="E21" s="74" t="s">
        <v>233</v>
      </c>
    </row>
    <row r="22" spans="1:5">
      <c r="A22" s="70">
        <v>17</v>
      </c>
      <c r="B22" s="75" t="s">
        <v>234</v>
      </c>
      <c r="C22" s="72" t="s">
        <v>235</v>
      </c>
      <c r="D22" s="71" t="s">
        <v>204</v>
      </c>
      <c r="E22" s="74" t="s">
        <v>233</v>
      </c>
    </row>
    <row r="23" spans="1:5">
      <c r="A23" s="72">
        <v>18</v>
      </c>
      <c r="B23" s="75" t="s">
        <v>236</v>
      </c>
      <c r="C23" s="72" t="s">
        <v>237</v>
      </c>
      <c r="D23" s="71" t="s">
        <v>212</v>
      </c>
      <c r="E23" s="74" t="s">
        <v>238</v>
      </c>
    </row>
    <row r="24" spans="1:5">
      <c r="A24" s="72">
        <v>19</v>
      </c>
      <c r="B24" s="78" t="s">
        <v>5</v>
      </c>
      <c r="C24" s="72" t="s">
        <v>8</v>
      </c>
      <c r="D24" s="74" t="s">
        <v>239</v>
      </c>
      <c r="E24" s="74" t="s">
        <v>233</v>
      </c>
    </row>
    <row r="25" spans="1:5">
      <c r="A25" s="70">
        <v>20</v>
      </c>
      <c r="B25" s="74" t="s">
        <v>240</v>
      </c>
      <c r="C25" s="72" t="s">
        <v>241</v>
      </c>
      <c r="D25" s="71" t="s">
        <v>212</v>
      </c>
      <c r="E25" s="71" t="s">
        <v>242</v>
      </c>
    </row>
    <row r="26" spans="1:5">
      <c r="A26" s="72">
        <v>21</v>
      </c>
      <c r="B26" s="73" t="s">
        <v>243</v>
      </c>
      <c r="C26" s="70" t="s">
        <v>244</v>
      </c>
      <c r="D26" s="71" t="s">
        <v>11</v>
      </c>
      <c r="E26" s="74" t="s">
        <v>245</v>
      </c>
    </row>
    <row r="27" spans="1:5">
      <c r="A27" s="72">
        <v>22</v>
      </c>
      <c r="B27" s="78" t="s">
        <v>246</v>
      </c>
      <c r="C27" s="80" t="s">
        <v>247</v>
      </c>
      <c r="D27" s="74" t="s">
        <v>200</v>
      </c>
      <c r="E27" s="74" t="s">
        <v>248</v>
      </c>
    </row>
    <row r="28" spans="1:5">
      <c r="A28" s="70">
        <v>23</v>
      </c>
      <c r="B28" s="78" t="s">
        <v>249</v>
      </c>
      <c r="C28" s="81" t="s">
        <v>250</v>
      </c>
      <c r="D28" s="74" t="s">
        <v>207</v>
      </c>
      <c r="E28" s="74" t="s">
        <v>248</v>
      </c>
    </row>
    <row r="29" spans="1:5">
      <c r="A29" s="72">
        <v>24</v>
      </c>
      <c r="B29" s="75" t="s">
        <v>251</v>
      </c>
      <c r="C29" s="72" t="s">
        <v>252</v>
      </c>
      <c r="D29" s="71" t="s">
        <v>212</v>
      </c>
      <c r="E29" s="71" t="s">
        <v>242</v>
      </c>
    </row>
    <row r="30" spans="1:5">
      <c r="A30" s="72">
        <v>25</v>
      </c>
      <c r="B30" s="78" t="s">
        <v>253</v>
      </c>
      <c r="C30" s="72" t="s">
        <v>254</v>
      </c>
      <c r="D30" s="74" t="s">
        <v>200</v>
      </c>
      <c r="E30" s="74" t="s">
        <v>248</v>
      </c>
    </row>
    <row r="31" spans="1:5">
      <c r="A31" s="70">
        <v>26</v>
      </c>
      <c r="B31" s="78" t="s">
        <v>255</v>
      </c>
      <c r="C31" s="72" t="s">
        <v>256</v>
      </c>
      <c r="D31" s="74" t="s">
        <v>239</v>
      </c>
      <c r="E31" s="74" t="s">
        <v>248</v>
      </c>
    </row>
    <row r="32" spans="1:5">
      <c r="A32" s="72">
        <v>27</v>
      </c>
      <c r="B32" s="74" t="s">
        <v>257</v>
      </c>
      <c r="C32" s="72" t="s">
        <v>258</v>
      </c>
      <c r="D32" s="71" t="s">
        <v>212</v>
      </c>
      <c r="E32" s="71" t="s">
        <v>259</v>
      </c>
    </row>
    <row r="33" spans="1:5">
      <c r="A33" s="72">
        <v>28</v>
      </c>
      <c r="B33" s="75" t="s">
        <v>260</v>
      </c>
      <c r="C33" s="72" t="s">
        <v>261</v>
      </c>
      <c r="D33" s="71" t="s">
        <v>11</v>
      </c>
      <c r="E33" s="74" t="s">
        <v>262</v>
      </c>
    </row>
    <row r="34" spans="1:5">
      <c r="A34" s="70">
        <v>29</v>
      </c>
      <c r="B34" s="78" t="s">
        <v>263</v>
      </c>
      <c r="C34" s="72" t="s">
        <v>264</v>
      </c>
      <c r="D34" s="74" t="s">
        <v>200</v>
      </c>
      <c r="E34" s="74" t="s">
        <v>265</v>
      </c>
    </row>
    <row r="35" spans="1:5">
      <c r="A35" s="72">
        <v>30</v>
      </c>
      <c r="B35" s="78" t="s">
        <v>19</v>
      </c>
      <c r="C35" s="72" t="s">
        <v>20</v>
      </c>
      <c r="D35" s="74" t="s">
        <v>200</v>
      </c>
      <c r="E35" s="74" t="s">
        <v>265</v>
      </c>
    </row>
    <row r="36" spans="1:5">
      <c r="A36" s="72">
        <v>31</v>
      </c>
      <c r="B36" s="75" t="s">
        <v>266</v>
      </c>
      <c r="C36" s="72" t="s">
        <v>267</v>
      </c>
      <c r="D36" s="71" t="s">
        <v>11</v>
      </c>
      <c r="E36" s="74" t="s">
        <v>268</v>
      </c>
    </row>
    <row r="37" spans="1:5">
      <c r="A37" s="70">
        <v>32</v>
      </c>
      <c r="B37" s="75" t="s">
        <v>269</v>
      </c>
      <c r="C37" s="72" t="s">
        <v>270</v>
      </c>
      <c r="D37" s="74" t="s">
        <v>200</v>
      </c>
      <c r="E37" s="74" t="s">
        <v>265</v>
      </c>
    </row>
    <row r="38" spans="1:5">
      <c r="A38" s="72">
        <v>33</v>
      </c>
      <c r="B38" s="78" t="s">
        <v>271</v>
      </c>
      <c r="C38" s="80" t="s">
        <v>272</v>
      </c>
      <c r="D38" s="74" t="s">
        <v>239</v>
      </c>
      <c r="E38" s="74" t="s">
        <v>265</v>
      </c>
    </row>
    <row r="39" spans="1:5">
      <c r="A39" s="72">
        <v>34</v>
      </c>
      <c r="B39" s="78" t="s">
        <v>273</v>
      </c>
      <c r="C39" s="72" t="s">
        <v>274</v>
      </c>
      <c r="D39" s="74" t="s">
        <v>207</v>
      </c>
      <c r="E39" s="74" t="s">
        <v>265</v>
      </c>
    </row>
    <row r="40" spans="1:5">
      <c r="A40" s="70">
        <v>35</v>
      </c>
      <c r="B40" s="74" t="s">
        <v>275</v>
      </c>
      <c r="C40" s="72" t="s">
        <v>276</v>
      </c>
      <c r="D40" s="71" t="s">
        <v>212</v>
      </c>
      <c r="E40" s="74" t="s">
        <v>277</v>
      </c>
    </row>
    <row r="41" spans="1:5">
      <c r="A41" s="72">
        <v>36</v>
      </c>
      <c r="B41" s="75" t="s">
        <v>278</v>
      </c>
      <c r="C41" s="72" t="s">
        <v>279</v>
      </c>
      <c r="D41" s="74" t="s">
        <v>196</v>
      </c>
      <c r="E41" s="71" t="s">
        <v>280</v>
      </c>
    </row>
    <row r="42" spans="1:5">
      <c r="A42" s="72">
        <v>37</v>
      </c>
      <c r="B42" s="75" t="s">
        <v>281</v>
      </c>
      <c r="C42" s="72" t="s">
        <v>282</v>
      </c>
      <c r="D42" s="74" t="s">
        <v>207</v>
      </c>
      <c r="E42" s="74" t="s">
        <v>283</v>
      </c>
    </row>
    <row r="43" spans="1:5">
      <c r="A43" s="70">
        <v>38</v>
      </c>
      <c r="B43" s="78" t="s">
        <v>284</v>
      </c>
      <c r="C43" s="72" t="s">
        <v>285</v>
      </c>
      <c r="D43" s="74" t="s">
        <v>207</v>
      </c>
      <c r="E43" s="74" t="s">
        <v>283</v>
      </c>
    </row>
    <row r="44" spans="1:5">
      <c r="A44" s="72">
        <v>39</v>
      </c>
      <c r="B44" s="78" t="s">
        <v>286</v>
      </c>
      <c r="C44" s="72" t="s">
        <v>287</v>
      </c>
      <c r="D44" s="74" t="s">
        <v>239</v>
      </c>
      <c r="E44" s="74" t="s">
        <v>283</v>
      </c>
    </row>
    <row r="45" spans="1:5">
      <c r="A45" s="72">
        <v>40</v>
      </c>
      <c r="B45" s="75" t="s">
        <v>288</v>
      </c>
      <c r="C45" s="72" t="s">
        <v>24</v>
      </c>
      <c r="D45" s="74" t="s">
        <v>196</v>
      </c>
      <c r="E45" s="74" t="s">
        <v>289</v>
      </c>
    </row>
    <row r="46" spans="1:5">
      <c r="A46" s="70">
        <v>41</v>
      </c>
      <c r="B46" s="78" t="s">
        <v>290</v>
      </c>
      <c r="C46" s="80" t="s">
        <v>291</v>
      </c>
      <c r="D46" s="74" t="s">
        <v>239</v>
      </c>
      <c r="E46" s="74" t="s">
        <v>283</v>
      </c>
    </row>
    <row r="47" spans="1:5">
      <c r="A47" s="72">
        <v>42</v>
      </c>
      <c r="B47" s="75" t="s">
        <v>292</v>
      </c>
      <c r="C47" s="72" t="s">
        <v>293</v>
      </c>
      <c r="D47" s="74" t="s">
        <v>207</v>
      </c>
      <c r="E47" s="74" t="s">
        <v>283</v>
      </c>
    </row>
    <row r="48" spans="1:5">
      <c r="A48" s="72">
        <v>43</v>
      </c>
      <c r="B48" s="78" t="s">
        <v>294</v>
      </c>
      <c r="C48" s="72" t="s">
        <v>295</v>
      </c>
      <c r="D48" s="74" t="s">
        <v>207</v>
      </c>
      <c r="E48" s="74" t="s">
        <v>283</v>
      </c>
    </row>
    <row r="49" spans="1:5">
      <c r="A49" s="82"/>
      <c r="B49" s="83"/>
      <c r="C49" s="84"/>
      <c r="D49" s="85"/>
      <c r="E49" s="85"/>
    </row>
  </sheetData>
  <mergeCells count="2">
    <mergeCell ref="A1:E1"/>
    <mergeCell ref="A3:E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V87"/>
  <sheetViews>
    <sheetView topLeftCell="A38" zoomScale="84" zoomScaleNormal="84" workbookViewId="0">
      <selection activeCell="Y53" sqref="Y53"/>
    </sheetView>
  </sheetViews>
  <sheetFormatPr defaultColWidth="9" defaultRowHeight="12.75"/>
  <cols>
    <col min="1" max="1" width="4.85546875" customWidth="1"/>
    <col min="2" max="2" width="5" customWidth="1"/>
    <col min="3" max="3" width="4.85546875" customWidth="1"/>
    <col min="4" max="4" width="4.42578125" customWidth="1"/>
    <col min="5" max="5" width="8.42578125" customWidth="1"/>
    <col min="6" max="6" width="19.28515625" customWidth="1"/>
    <col min="7" max="7" width="4.42578125" customWidth="1"/>
    <col min="8" max="8" width="5.140625" customWidth="1"/>
    <col min="9" max="9" width="17.42578125" customWidth="1"/>
    <col min="10" max="10" width="18" customWidth="1"/>
    <col min="11" max="11" width="9" customWidth="1"/>
    <col min="12" max="12" width="3.28515625" customWidth="1"/>
    <col min="13" max="13" width="4.85546875" customWidth="1"/>
    <col min="14" max="14" width="4.7109375" customWidth="1"/>
    <col min="15" max="15" width="7.140625" customWidth="1"/>
    <col min="16" max="16" width="4.42578125" customWidth="1"/>
    <col min="17" max="17" width="3.5703125" customWidth="1"/>
    <col min="18" max="18" width="17" customWidth="1"/>
    <col min="19" max="19" width="11.140625" customWidth="1"/>
    <col min="20" max="20" width="9.42578125" customWidth="1"/>
    <col min="21" max="21" width="13.28515625" customWidth="1"/>
    <col min="22" max="22" width="17.42578125" customWidth="1"/>
    <col min="23" max="23" width="1.85546875" customWidth="1"/>
  </cols>
  <sheetData>
    <row r="1" spans="1:22" ht="15.75">
      <c r="M1" s="32"/>
      <c r="N1" s="32"/>
      <c r="O1" s="32"/>
      <c r="P1" s="32"/>
      <c r="Q1" s="32"/>
      <c r="R1" s="32"/>
      <c r="S1" s="32"/>
      <c r="T1" s="32"/>
      <c r="U1" s="32"/>
      <c r="V1" s="32"/>
    </row>
    <row r="2" spans="1:22" ht="15.75">
      <c r="A2" s="1" t="s">
        <v>133</v>
      </c>
      <c r="B2" s="2" t="s">
        <v>134</v>
      </c>
      <c r="C2" s="3"/>
      <c r="D2" s="3"/>
      <c r="E2" s="3"/>
      <c r="F2" s="3"/>
      <c r="G2" s="3"/>
      <c r="H2" s="3"/>
      <c r="I2" s="3"/>
      <c r="J2" s="33"/>
      <c r="K2" s="34"/>
      <c r="L2" s="34"/>
      <c r="M2" s="35"/>
      <c r="N2" s="35"/>
      <c r="O2" s="35"/>
      <c r="P2" s="35"/>
      <c r="Q2" s="35"/>
      <c r="R2" s="35"/>
      <c r="S2" s="35"/>
      <c r="T2" s="57"/>
      <c r="U2" s="35"/>
      <c r="V2" s="35"/>
    </row>
    <row r="3" spans="1:22" ht="15.75">
      <c r="A3" s="4"/>
      <c r="B3" s="5"/>
      <c r="C3" s="5"/>
      <c r="D3" s="5"/>
      <c r="E3" s="5"/>
      <c r="F3" s="5"/>
      <c r="G3" s="5"/>
      <c r="H3" s="5"/>
      <c r="I3" s="5"/>
      <c r="J3" s="36"/>
      <c r="K3" s="34"/>
      <c r="L3" s="34"/>
      <c r="M3" s="35"/>
      <c r="N3" s="35"/>
      <c r="O3" s="35"/>
      <c r="P3" s="35"/>
      <c r="Q3" s="35"/>
      <c r="R3" s="35"/>
      <c r="S3" s="35"/>
      <c r="T3" s="35"/>
      <c r="U3" s="35"/>
      <c r="V3" s="35"/>
    </row>
    <row r="4" spans="1:22" ht="15.75">
      <c r="A4" s="4"/>
      <c r="B4" s="5"/>
      <c r="C4" s="5"/>
      <c r="D4" s="5"/>
      <c r="E4" s="5"/>
      <c r="F4" s="5"/>
      <c r="G4" s="5"/>
      <c r="H4" s="5"/>
      <c r="I4" s="5"/>
      <c r="J4" s="36"/>
      <c r="K4" s="34"/>
      <c r="L4" s="34"/>
      <c r="M4" s="35"/>
      <c r="N4" s="35"/>
      <c r="O4" s="35"/>
      <c r="P4" s="35"/>
      <c r="Q4" s="35"/>
      <c r="R4" s="35"/>
      <c r="S4" s="35"/>
      <c r="T4" s="35"/>
      <c r="U4" s="35"/>
      <c r="V4" s="57"/>
    </row>
    <row r="5" spans="1:22" ht="15.75">
      <c r="A5" s="4"/>
      <c r="B5" s="5"/>
      <c r="C5" s="5"/>
      <c r="D5" s="5"/>
      <c r="E5" s="5"/>
      <c r="F5" s="5"/>
      <c r="G5" s="5"/>
      <c r="H5" s="5"/>
      <c r="I5" s="5"/>
      <c r="J5" s="36"/>
      <c r="K5" s="34"/>
      <c r="L5" s="34"/>
      <c r="M5" s="35"/>
      <c r="N5" s="35"/>
      <c r="O5" s="35"/>
      <c r="P5" s="35"/>
      <c r="Q5" s="35"/>
      <c r="R5" s="35"/>
      <c r="S5" s="35"/>
      <c r="T5" s="35"/>
      <c r="U5" s="35"/>
      <c r="V5" s="57"/>
    </row>
    <row r="6" spans="1:22" ht="15.75">
      <c r="A6" s="4"/>
      <c r="B6" s="5"/>
      <c r="C6" s="5"/>
      <c r="D6" s="5"/>
      <c r="E6" s="5"/>
      <c r="F6" s="5"/>
      <c r="G6" s="5"/>
      <c r="H6" s="5"/>
      <c r="I6" s="5"/>
      <c r="J6" s="36"/>
      <c r="K6" s="34"/>
      <c r="L6" s="34"/>
      <c r="M6" s="35"/>
      <c r="N6" s="35"/>
      <c r="O6" s="35"/>
      <c r="P6" s="35"/>
      <c r="Q6" s="35"/>
      <c r="R6" s="35"/>
      <c r="S6" s="35"/>
      <c r="T6" s="35"/>
      <c r="U6" s="35"/>
      <c r="V6" s="57"/>
    </row>
    <row r="7" spans="1:22" ht="15.75">
      <c r="A7" s="4"/>
      <c r="B7" s="5"/>
      <c r="C7" s="5"/>
      <c r="D7" s="5"/>
      <c r="E7" s="5"/>
      <c r="F7" s="5"/>
      <c r="G7" s="5"/>
      <c r="H7" s="5"/>
      <c r="I7" s="5"/>
      <c r="J7" s="36"/>
      <c r="K7" s="34"/>
      <c r="L7" s="34"/>
      <c r="M7" s="35"/>
      <c r="N7" s="35"/>
      <c r="O7" s="35"/>
      <c r="P7" s="35"/>
      <c r="Q7" s="35"/>
      <c r="R7" s="35"/>
      <c r="S7" s="35"/>
      <c r="T7" s="35"/>
      <c r="U7" s="35"/>
      <c r="V7" s="57"/>
    </row>
    <row r="8" spans="1:22" ht="15.75">
      <c r="A8" s="4"/>
      <c r="B8" s="5"/>
      <c r="C8" s="5"/>
      <c r="D8" s="5"/>
      <c r="E8" s="5"/>
      <c r="F8" s="5"/>
      <c r="G8" s="5"/>
      <c r="H8" s="5"/>
      <c r="I8" s="5"/>
      <c r="J8" s="36"/>
      <c r="K8" s="34"/>
      <c r="L8" s="34"/>
      <c r="M8" s="508" t="s">
        <v>27</v>
      </c>
      <c r="N8" s="508"/>
      <c r="O8" s="508"/>
      <c r="P8" s="508"/>
      <c r="Q8" s="508"/>
      <c r="R8" s="508"/>
      <c r="S8" s="508"/>
      <c r="T8" s="508"/>
      <c r="U8" s="508"/>
      <c r="V8" s="508"/>
    </row>
    <row r="9" spans="1:22" ht="15.75">
      <c r="A9" s="4"/>
      <c r="B9" s="5"/>
      <c r="C9" s="5"/>
      <c r="D9" s="5"/>
      <c r="E9" s="5"/>
      <c r="F9" s="5"/>
      <c r="G9" s="5"/>
      <c r="H9" s="5"/>
      <c r="I9" s="5"/>
      <c r="J9" s="36"/>
      <c r="K9" s="34"/>
      <c r="L9" s="34"/>
      <c r="M9" s="508" t="s">
        <v>28</v>
      </c>
      <c r="N9" s="508"/>
      <c r="O9" s="508"/>
      <c r="P9" s="508"/>
      <c r="Q9" s="508"/>
      <c r="R9" s="508"/>
      <c r="S9" s="508"/>
      <c r="T9" s="508"/>
      <c r="U9" s="508"/>
      <c r="V9" s="508"/>
    </row>
    <row r="10" spans="1:22" ht="15.75">
      <c r="A10" s="4"/>
      <c r="B10" s="5"/>
      <c r="C10" s="5"/>
      <c r="D10" s="5"/>
      <c r="E10" s="5"/>
      <c r="F10" s="5"/>
      <c r="G10" s="5"/>
      <c r="H10" s="5"/>
      <c r="I10" s="5"/>
      <c r="J10" s="36"/>
      <c r="K10" s="34"/>
      <c r="L10" s="34"/>
      <c r="M10" s="35"/>
      <c r="N10" s="35"/>
      <c r="O10" s="35"/>
      <c r="P10" s="35"/>
      <c r="Q10" s="35"/>
      <c r="R10" s="35"/>
      <c r="S10" s="35"/>
      <c r="T10" s="34"/>
      <c r="U10" s="34"/>
      <c r="V10" s="34"/>
    </row>
    <row r="11" spans="1:22" ht="14.25" customHeight="1">
      <c r="A11" s="4"/>
      <c r="B11" s="5"/>
      <c r="C11" s="5"/>
      <c r="D11" s="5"/>
      <c r="E11" s="5"/>
      <c r="F11" s="5"/>
      <c r="G11" s="5"/>
      <c r="H11" s="5"/>
      <c r="I11" s="5"/>
      <c r="J11" s="36"/>
      <c r="K11" s="34"/>
      <c r="L11" s="34"/>
      <c r="M11" s="35" t="s">
        <v>33</v>
      </c>
      <c r="N11" s="35"/>
      <c r="O11" s="35"/>
      <c r="P11" s="35"/>
      <c r="Q11" s="35"/>
      <c r="R11" s="35"/>
      <c r="S11" s="35"/>
      <c r="U11" s="509" t="s">
        <v>106</v>
      </c>
      <c r="V11" s="509"/>
    </row>
    <row r="12" spans="1:22" ht="16.5" customHeight="1">
      <c r="A12" s="4"/>
      <c r="B12" s="5"/>
      <c r="C12" s="5"/>
      <c r="D12" s="5"/>
      <c r="E12" s="5"/>
      <c r="F12" s="5"/>
      <c r="G12" s="5"/>
      <c r="H12" s="5"/>
      <c r="I12" s="5"/>
      <c r="J12" s="36"/>
      <c r="K12" s="34"/>
      <c r="L12" s="34"/>
      <c r="M12" s="35" t="s">
        <v>34</v>
      </c>
      <c r="N12" s="35"/>
      <c r="O12" s="35"/>
      <c r="P12" s="35"/>
      <c r="Q12" s="35"/>
      <c r="R12" s="35"/>
      <c r="S12" s="35"/>
      <c r="U12" s="510" t="str">
        <f>COVER!$A$16</f>
        <v>Januari s/d Desember 2020</v>
      </c>
      <c r="V12" s="510"/>
    </row>
    <row r="13" spans="1:22" ht="15.75">
      <c r="A13" s="4"/>
      <c r="B13" s="5"/>
      <c r="C13" s="5"/>
      <c r="D13" s="5"/>
      <c r="E13" s="5"/>
      <c r="F13" s="5"/>
      <c r="G13" s="5"/>
      <c r="H13" s="5"/>
      <c r="I13" s="5"/>
      <c r="J13" s="36"/>
      <c r="K13" s="34"/>
      <c r="L13" s="34"/>
      <c r="M13" s="527" t="s">
        <v>107</v>
      </c>
      <c r="N13" s="512" t="s">
        <v>1</v>
      </c>
      <c r="O13" s="513"/>
      <c r="P13" s="513"/>
      <c r="Q13" s="513"/>
      <c r="R13" s="513"/>
      <c r="S13" s="513"/>
      <c r="T13" s="513"/>
      <c r="U13" s="513"/>
      <c r="V13" s="543"/>
    </row>
    <row r="14" spans="1:22" ht="15.75">
      <c r="A14" s="4"/>
      <c r="B14" s="5"/>
      <c r="C14" s="5"/>
      <c r="D14" s="5"/>
      <c r="E14" s="5"/>
      <c r="F14" s="5"/>
      <c r="G14" s="5"/>
      <c r="H14" s="5"/>
      <c r="I14" s="5"/>
      <c r="J14" s="36"/>
      <c r="K14" s="34"/>
      <c r="L14" s="34"/>
      <c r="M14" s="528"/>
      <c r="N14" s="544"/>
      <c r="O14" s="545"/>
      <c r="P14" s="545"/>
      <c r="Q14" s="545"/>
      <c r="R14" s="545"/>
      <c r="S14" s="545"/>
      <c r="T14" s="545"/>
      <c r="U14" s="545"/>
      <c r="V14" s="546"/>
    </row>
    <row r="15" spans="1:22" ht="15.75">
      <c r="A15" s="4"/>
      <c r="B15" s="5"/>
      <c r="C15" s="5"/>
      <c r="D15" s="5"/>
      <c r="E15" s="5"/>
      <c r="F15" s="5"/>
      <c r="G15" s="5"/>
      <c r="H15" s="5"/>
      <c r="I15" s="5"/>
      <c r="J15" s="36"/>
      <c r="K15" s="34"/>
      <c r="L15" s="34"/>
      <c r="M15" s="37"/>
      <c r="N15" s="520" t="s">
        <v>2</v>
      </c>
      <c r="O15" s="531" t="s">
        <v>108</v>
      </c>
      <c r="P15" s="531"/>
      <c r="Q15" s="531"/>
      <c r="R15" s="523"/>
      <c r="S15" s="533" t="str">
        <f>'DATA SKP'!E4</f>
        <v>SHERFA AGUNG SUSENO, S.AB</v>
      </c>
      <c r="T15" s="531"/>
      <c r="U15" s="531"/>
      <c r="V15" s="534"/>
    </row>
    <row r="16" spans="1:22" ht="15.75">
      <c r="A16" s="4"/>
      <c r="B16" s="5"/>
      <c r="C16" s="5"/>
      <c r="D16" s="5"/>
      <c r="E16" s="5"/>
      <c r="F16" s="5"/>
      <c r="G16" s="5"/>
      <c r="H16" s="5"/>
      <c r="I16" s="5"/>
      <c r="J16" s="36"/>
      <c r="K16" s="34"/>
      <c r="L16" s="34"/>
      <c r="M16" s="37"/>
      <c r="N16" s="521"/>
      <c r="O16" s="532"/>
      <c r="P16" s="532"/>
      <c r="Q16" s="532"/>
      <c r="R16" s="524"/>
      <c r="S16" s="535"/>
      <c r="T16" s="532"/>
      <c r="U16" s="532"/>
      <c r="V16" s="536"/>
    </row>
    <row r="17" spans="1:22" ht="15.75">
      <c r="A17" s="4"/>
      <c r="B17" s="5"/>
      <c r="C17" s="5"/>
      <c r="D17" s="5"/>
      <c r="E17" s="5"/>
      <c r="F17" s="5"/>
      <c r="G17" s="5"/>
      <c r="H17" s="5"/>
      <c r="I17" s="5"/>
      <c r="J17" s="36"/>
      <c r="K17" s="34"/>
      <c r="L17" s="34"/>
      <c r="M17" s="37"/>
      <c r="N17" s="520" t="s">
        <v>6</v>
      </c>
      <c r="O17" s="531" t="s">
        <v>7</v>
      </c>
      <c r="P17" s="531"/>
      <c r="Q17" s="531"/>
      <c r="R17" s="523"/>
      <c r="S17" s="533" t="str">
        <f>'DATA SKP'!E5</f>
        <v>19811002 201101 1 007</v>
      </c>
      <c r="T17" s="531"/>
      <c r="U17" s="531"/>
      <c r="V17" s="534"/>
    </row>
    <row r="18" spans="1:22" ht="15.75">
      <c r="A18" s="4"/>
      <c r="B18" s="5"/>
      <c r="C18" s="5"/>
      <c r="D18" s="5"/>
      <c r="E18" s="5"/>
      <c r="F18" s="5"/>
      <c r="G18" s="5"/>
      <c r="H18" s="5"/>
      <c r="I18" s="5"/>
      <c r="J18" s="36"/>
      <c r="K18" s="34"/>
      <c r="L18" s="34"/>
      <c r="M18" s="37"/>
      <c r="N18" s="521"/>
      <c r="O18" s="532"/>
      <c r="P18" s="532"/>
      <c r="Q18" s="532"/>
      <c r="R18" s="524"/>
      <c r="S18" s="535"/>
      <c r="T18" s="532"/>
      <c r="U18" s="532"/>
      <c r="V18" s="536"/>
    </row>
    <row r="19" spans="1:22" ht="15.75">
      <c r="A19" s="4"/>
      <c r="B19" s="5"/>
      <c r="C19" s="5"/>
      <c r="D19" s="5"/>
      <c r="E19" s="5"/>
      <c r="F19" s="5"/>
      <c r="G19" s="5"/>
      <c r="H19" s="5"/>
      <c r="I19" s="5"/>
      <c r="J19" s="36"/>
      <c r="K19" s="34"/>
      <c r="L19" s="34"/>
      <c r="M19" s="37"/>
      <c r="N19" s="520" t="s">
        <v>9</v>
      </c>
      <c r="O19" s="531" t="s">
        <v>109</v>
      </c>
      <c r="P19" s="531"/>
      <c r="Q19" s="531"/>
      <c r="R19" s="523"/>
      <c r="S19" s="533" t="str">
        <f>'DATA SKP'!E6</f>
        <v>Penata / III.c</v>
      </c>
      <c r="T19" s="531"/>
      <c r="U19" s="531"/>
      <c r="V19" s="534"/>
    </row>
    <row r="20" spans="1:22" ht="15.75">
      <c r="A20" s="4"/>
      <c r="B20" s="5"/>
      <c r="C20" s="5"/>
      <c r="D20" s="5"/>
      <c r="E20" s="5"/>
      <c r="F20" s="5"/>
      <c r="G20" s="5"/>
      <c r="H20" s="5"/>
      <c r="I20" s="5"/>
      <c r="J20" s="36"/>
      <c r="K20" s="34"/>
      <c r="L20" s="34"/>
      <c r="M20" s="37"/>
      <c r="N20" s="521"/>
      <c r="O20" s="532"/>
      <c r="P20" s="532"/>
      <c r="Q20" s="532"/>
      <c r="R20" s="524"/>
      <c r="S20" s="535"/>
      <c r="T20" s="532"/>
      <c r="U20" s="532"/>
      <c r="V20" s="536"/>
    </row>
    <row r="21" spans="1:22" ht="15.75">
      <c r="A21" s="6"/>
      <c r="B21" s="7"/>
      <c r="C21" s="7"/>
      <c r="D21" s="7"/>
      <c r="E21" s="7"/>
      <c r="F21" s="7"/>
      <c r="G21" s="8" t="s">
        <v>135</v>
      </c>
      <c r="H21" s="9" t="s">
        <v>136</v>
      </c>
      <c r="I21" s="7"/>
      <c r="J21" s="38">
        <v>43830</v>
      </c>
      <c r="K21" s="34"/>
      <c r="L21" s="34"/>
      <c r="M21" s="37"/>
      <c r="N21" s="520" t="s">
        <v>12</v>
      </c>
      <c r="O21" s="531" t="s">
        <v>110</v>
      </c>
      <c r="P21" s="531"/>
      <c r="Q21" s="531"/>
      <c r="R21" s="523"/>
      <c r="S21" s="537" t="str">
        <f>'DATA SKP'!E7</f>
        <v>Analis Perencanaan Strategis LED (Pengembangan Ekonomi Lokal)</v>
      </c>
      <c r="T21" s="538"/>
      <c r="U21" s="538"/>
      <c r="V21" s="539"/>
    </row>
    <row r="22" spans="1:22" ht="15.75">
      <c r="A22" s="10"/>
      <c r="B22" s="11"/>
      <c r="C22" s="11"/>
      <c r="D22" s="11"/>
      <c r="E22" s="11"/>
      <c r="F22" s="11"/>
      <c r="G22" s="12"/>
      <c r="H22" s="11"/>
      <c r="I22" s="11"/>
      <c r="J22" s="39"/>
      <c r="K22" s="34"/>
      <c r="L22" s="34"/>
      <c r="M22" s="37"/>
      <c r="N22" s="521"/>
      <c r="O22" s="532"/>
      <c r="P22" s="532"/>
      <c r="Q22" s="532"/>
      <c r="R22" s="524"/>
      <c r="S22" s="540"/>
      <c r="T22" s="541"/>
      <c r="U22" s="541"/>
      <c r="V22" s="542"/>
    </row>
    <row r="23" spans="1:22" ht="15.75">
      <c r="A23" s="4"/>
      <c r="B23" s="5"/>
      <c r="C23" s="5"/>
      <c r="D23" s="5"/>
      <c r="E23" s="5"/>
      <c r="F23" s="5"/>
      <c r="G23" s="5"/>
      <c r="H23" s="13" t="s">
        <v>18</v>
      </c>
      <c r="I23" s="13"/>
      <c r="J23" s="40"/>
      <c r="K23" s="34"/>
      <c r="L23" s="34"/>
      <c r="M23" s="37"/>
      <c r="N23" s="520" t="s">
        <v>15</v>
      </c>
      <c r="O23" s="531" t="s">
        <v>111</v>
      </c>
      <c r="P23" s="531"/>
      <c r="Q23" s="531"/>
      <c r="R23" s="531"/>
      <c r="S23" s="537" t="str">
        <f>'DATA SKP'!E8</f>
        <v>Bappeda Kabupaten Pasuruan</v>
      </c>
      <c r="T23" s="538"/>
      <c r="U23" s="538"/>
      <c r="V23" s="539"/>
    </row>
    <row r="24" spans="1:22" ht="15.75">
      <c r="A24" s="4"/>
      <c r="B24" s="5"/>
      <c r="C24" s="5"/>
      <c r="D24" s="5"/>
      <c r="E24" s="5"/>
      <c r="F24" s="5"/>
      <c r="G24" s="5"/>
      <c r="H24" s="14"/>
      <c r="I24" s="14"/>
      <c r="J24" s="41"/>
      <c r="K24" s="34"/>
      <c r="L24" s="34"/>
      <c r="M24" s="42"/>
      <c r="N24" s="521"/>
      <c r="O24" s="532"/>
      <c r="P24" s="532"/>
      <c r="Q24" s="532"/>
      <c r="R24" s="532"/>
      <c r="S24" s="540"/>
      <c r="T24" s="541"/>
      <c r="U24" s="541"/>
      <c r="V24" s="542"/>
    </row>
    <row r="25" spans="1:22" ht="15.75">
      <c r="A25" s="4"/>
      <c r="B25" s="5"/>
      <c r="C25" s="5"/>
      <c r="D25" s="5"/>
      <c r="E25" s="5"/>
      <c r="F25" s="5"/>
      <c r="G25" s="5"/>
      <c r="H25" s="5"/>
      <c r="I25" s="5"/>
      <c r="J25" s="36"/>
      <c r="K25" s="34"/>
      <c r="L25" s="34"/>
      <c r="M25" s="529" t="s">
        <v>112</v>
      </c>
      <c r="N25" s="547" t="s">
        <v>18</v>
      </c>
      <c r="O25" s="548"/>
      <c r="P25" s="548"/>
      <c r="Q25" s="548"/>
      <c r="R25" s="548"/>
      <c r="S25" s="548"/>
      <c r="T25" s="548"/>
      <c r="U25" s="548"/>
      <c r="V25" s="549"/>
    </row>
    <row r="26" spans="1:22" ht="15.75">
      <c r="A26" s="4"/>
      <c r="B26" s="5"/>
      <c r="C26" s="5"/>
      <c r="D26" s="5"/>
      <c r="E26" s="5"/>
      <c r="F26" s="5"/>
      <c r="G26" s="5"/>
      <c r="H26" s="5"/>
      <c r="I26" s="5"/>
      <c r="J26" s="36"/>
      <c r="K26" s="34"/>
      <c r="L26" s="34"/>
      <c r="M26" s="528"/>
      <c r="N26" s="544"/>
      <c r="O26" s="545"/>
      <c r="P26" s="545"/>
      <c r="Q26" s="545"/>
      <c r="R26" s="545"/>
      <c r="S26" s="545"/>
      <c r="T26" s="545"/>
      <c r="U26" s="545"/>
      <c r="V26" s="546"/>
    </row>
    <row r="27" spans="1:22" ht="15.75">
      <c r="A27" s="4"/>
      <c r="B27" s="5"/>
      <c r="C27" s="5"/>
      <c r="D27" s="5"/>
      <c r="E27" s="5"/>
      <c r="F27" s="5"/>
      <c r="G27" s="5"/>
      <c r="H27" s="15" t="str">
        <f>'DATA SKP'!E10</f>
        <v>DENNY SETIABUDI, SE</v>
      </c>
      <c r="I27" s="5"/>
      <c r="J27" s="36"/>
      <c r="K27" s="34"/>
      <c r="L27" s="34"/>
      <c r="M27" s="43"/>
      <c r="N27" s="520" t="s">
        <v>2</v>
      </c>
      <c r="O27" s="531" t="s">
        <v>108</v>
      </c>
      <c r="P27" s="531"/>
      <c r="Q27" s="531"/>
      <c r="R27" s="523"/>
      <c r="S27" s="533" t="str">
        <f>'DATA SKP'!E10</f>
        <v>DENNY SETIABUDI, SE</v>
      </c>
      <c r="T27" s="531"/>
      <c r="U27" s="531"/>
      <c r="V27" s="534"/>
    </row>
    <row r="28" spans="1:22" ht="15.75">
      <c r="A28" s="4"/>
      <c r="B28" s="5"/>
      <c r="C28" s="5"/>
      <c r="D28" s="5"/>
      <c r="E28" s="5"/>
      <c r="F28" s="5"/>
      <c r="G28" s="5"/>
      <c r="H28" s="5" t="str">
        <f>'DATA SKP'!E12</f>
        <v>Penata / III.c</v>
      </c>
      <c r="I28" s="5"/>
      <c r="J28" s="36"/>
      <c r="K28" s="34"/>
      <c r="L28" s="34"/>
      <c r="M28" s="43"/>
      <c r="N28" s="521"/>
      <c r="O28" s="532"/>
      <c r="P28" s="532"/>
      <c r="Q28" s="532"/>
      <c r="R28" s="524"/>
      <c r="S28" s="535"/>
      <c r="T28" s="532"/>
      <c r="U28" s="532"/>
      <c r="V28" s="536"/>
    </row>
    <row r="29" spans="1:22" ht="15.75">
      <c r="A29" s="4"/>
      <c r="B29" s="5"/>
      <c r="C29" s="5"/>
      <c r="D29" s="5"/>
      <c r="E29" s="5"/>
      <c r="F29" s="5"/>
      <c r="G29" s="5"/>
      <c r="H29" s="5" t="s">
        <v>296</v>
      </c>
      <c r="I29" s="5" t="str">
        <f>'DATA SKP'!E11</f>
        <v>19790611 201001 1 006</v>
      </c>
      <c r="J29" s="36"/>
      <c r="K29" s="34"/>
      <c r="L29" s="34"/>
      <c r="M29" s="43"/>
      <c r="N29" s="520" t="s">
        <v>6</v>
      </c>
      <c r="O29" s="531" t="s">
        <v>7</v>
      </c>
      <c r="P29" s="531"/>
      <c r="Q29" s="531"/>
      <c r="R29" s="523"/>
      <c r="S29" s="533" t="str">
        <f>'DATA SKP'!E11</f>
        <v>19790611 201001 1 006</v>
      </c>
      <c r="T29" s="531"/>
      <c r="U29" s="531"/>
      <c r="V29" s="534"/>
    </row>
    <row r="30" spans="1:22" ht="15.75">
      <c r="A30" s="4"/>
      <c r="B30" s="5"/>
      <c r="C30" s="5"/>
      <c r="D30" s="5"/>
      <c r="E30" s="5"/>
      <c r="F30" s="5"/>
      <c r="G30" s="5"/>
      <c r="H30" s="5"/>
      <c r="I30" s="5"/>
      <c r="J30" s="36"/>
      <c r="K30" s="34"/>
      <c r="L30" s="34"/>
      <c r="M30" s="43"/>
      <c r="N30" s="521"/>
      <c r="O30" s="532"/>
      <c r="P30" s="532"/>
      <c r="Q30" s="532"/>
      <c r="R30" s="524"/>
      <c r="S30" s="535"/>
      <c r="T30" s="532"/>
      <c r="U30" s="532"/>
      <c r="V30" s="536"/>
    </row>
    <row r="31" spans="1:22" ht="15.75">
      <c r="A31" s="16" t="s">
        <v>137</v>
      </c>
      <c r="B31" s="17" t="s">
        <v>138</v>
      </c>
      <c r="C31" s="13"/>
      <c r="D31" s="13"/>
      <c r="E31" s="13"/>
      <c r="F31" s="18">
        <f>J21</f>
        <v>43830</v>
      </c>
      <c r="G31" s="5"/>
      <c r="H31" s="5"/>
      <c r="I31" s="5"/>
      <c r="J31" s="36"/>
      <c r="K31" s="34"/>
      <c r="L31" s="34"/>
      <c r="M31" s="43"/>
      <c r="N31" s="520" t="s">
        <v>9</v>
      </c>
      <c r="O31" s="531" t="s">
        <v>109</v>
      </c>
      <c r="P31" s="531"/>
      <c r="Q31" s="531"/>
      <c r="R31" s="523"/>
      <c r="S31" s="537" t="str">
        <f>'DATA SKP'!E12</f>
        <v>Penata / III.c</v>
      </c>
      <c r="T31" s="538"/>
      <c r="U31" s="538"/>
      <c r="V31" s="539"/>
    </row>
    <row r="32" spans="1:22" ht="15.75">
      <c r="A32" s="4"/>
      <c r="B32" s="5"/>
      <c r="C32" s="5"/>
      <c r="D32" s="5"/>
      <c r="E32" s="5"/>
      <c r="F32" s="5"/>
      <c r="G32" s="5"/>
      <c r="H32" s="5"/>
      <c r="I32" s="5"/>
      <c r="J32" s="36"/>
      <c r="K32" s="34"/>
      <c r="L32" s="34"/>
      <c r="M32" s="43"/>
      <c r="N32" s="521"/>
      <c r="O32" s="532"/>
      <c r="P32" s="532"/>
      <c r="Q32" s="532"/>
      <c r="R32" s="524"/>
      <c r="S32" s="540"/>
      <c r="T32" s="541"/>
      <c r="U32" s="541"/>
      <c r="V32" s="542"/>
    </row>
    <row r="33" spans="1:22" ht="15.75">
      <c r="A33" s="4"/>
      <c r="B33" s="13" t="s">
        <v>297</v>
      </c>
      <c r="C33" s="13"/>
      <c r="D33" s="13"/>
      <c r="E33" s="13"/>
      <c r="F33" s="13"/>
      <c r="G33" s="13"/>
      <c r="H33" s="19"/>
      <c r="I33" s="19"/>
      <c r="J33" s="44"/>
      <c r="K33" s="34"/>
      <c r="L33" s="34"/>
      <c r="M33" s="43"/>
      <c r="N33" s="520" t="s">
        <v>12</v>
      </c>
      <c r="O33" s="531" t="s">
        <v>110</v>
      </c>
      <c r="P33" s="531"/>
      <c r="Q33" s="531"/>
      <c r="R33" s="523"/>
      <c r="S33" s="537" t="str">
        <f>'DATA SKP'!E13</f>
        <v>Kasubid Koperasi, Industri dan Perdagangan</v>
      </c>
      <c r="T33" s="538"/>
      <c r="U33" s="538"/>
      <c r="V33" s="539"/>
    </row>
    <row r="34" spans="1:22" ht="15.75">
      <c r="A34" s="4"/>
      <c r="B34" s="14"/>
      <c r="C34" s="14"/>
      <c r="D34" s="14"/>
      <c r="E34" s="14"/>
      <c r="F34" s="14"/>
      <c r="G34" s="5"/>
      <c r="H34" s="19"/>
      <c r="I34" s="19"/>
      <c r="J34" s="44"/>
      <c r="K34" s="34"/>
      <c r="L34" s="34"/>
      <c r="M34" s="43"/>
      <c r="N34" s="521"/>
      <c r="O34" s="532"/>
      <c r="P34" s="532"/>
      <c r="Q34" s="532"/>
      <c r="R34" s="524"/>
      <c r="S34" s="540"/>
      <c r="T34" s="541"/>
      <c r="U34" s="541"/>
      <c r="V34" s="542"/>
    </row>
    <row r="35" spans="1:22" ht="15.75">
      <c r="A35" s="4"/>
      <c r="B35" s="5"/>
      <c r="C35" s="5"/>
      <c r="D35" s="5"/>
      <c r="E35" s="5"/>
      <c r="F35" s="5"/>
      <c r="G35" s="5"/>
      <c r="H35" s="14"/>
      <c r="I35" s="14"/>
      <c r="J35" s="41"/>
      <c r="K35" s="34"/>
      <c r="L35" s="34"/>
      <c r="M35" s="43"/>
      <c r="N35" s="520" t="s">
        <v>15</v>
      </c>
      <c r="O35" s="531" t="s">
        <v>111</v>
      </c>
      <c r="P35" s="531"/>
      <c r="Q35" s="531"/>
      <c r="R35" s="531"/>
      <c r="S35" s="537" t="str">
        <f>'DATA SKP'!E14</f>
        <v>Bappeda Kabupaten Pasuruan</v>
      </c>
      <c r="T35" s="538"/>
      <c r="U35" s="538"/>
      <c r="V35" s="539"/>
    </row>
    <row r="36" spans="1:22" ht="15.75">
      <c r="A36" s="4"/>
      <c r="B36" s="5"/>
      <c r="C36" s="5"/>
      <c r="D36" s="5"/>
      <c r="E36" s="5"/>
      <c r="F36" s="5"/>
      <c r="G36" s="5"/>
      <c r="H36" s="14"/>
      <c r="I36" s="14"/>
      <c r="J36" s="41"/>
      <c r="K36" s="34"/>
      <c r="L36" s="34"/>
      <c r="M36" s="45"/>
      <c r="N36" s="521"/>
      <c r="O36" s="532"/>
      <c r="P36" s="532"/>
      <c r="Q36" s="532"/>
      <c r="R36" s="532"/>
      <c r="S36" s="540"/>
      <c r="T36" s="541"/>
      <c r="U36" s="541"/>
      <c r="V36" s="542"/>
    </row>
    <row r="37" spans="1:22" ht="15.75">
      <c r="A37" s="4"/>
      <c r="B37" s="15" t="str">
        <f>'DATA SKP'!E4</f>
        <v>SHERFA AGUNG SUSENO, S.AB</v>
      </c>
      <c r="C37" s="5"/>
      <c r="D37" s="5"/>
      <c r="E37" s="5"/>
      <c r="F37" s="5"/>
      <c r="G37" s="5"/>
      <c r="H37" s="5"/>
      <c r="I37" s="5"/>
      <c r="J37" s="36"/>
      <c r="K37" s="34"/>
      <c r="L37" s="34"/>
      <c r="M37" s="529" t="s">
        <v>113</v>
      </c>
      <c r="N37" s="547" t="s">
        <v>22</v>
      </c>
      <c r="O37" s="548"/>
      <c r="P37" s="548"/>
      <c r="Q37" s="548"/>
      <c r="R37" s="548"/>
      <c r="S37" s="548"/>
      <c r="T37" s="548"/>
      <c r="U37" s="548"/>
      <c r="V37" s="549"/>
    </row>
    <row r="38" spans="1:22" ht="15.75">
      <c r="A38" s="4"/>
      <c r="B38" s="20" t="str">
        <f>'DATA SKP'!E6</f>
        <v>Penata / III.c</v>
      </c>
      <c r="C38" s="20"/>
      <c r="D38" s="20"/>
      <c r="E38" s="5"/>
      <c r="F38" s="5"/>
      <c r="G38" s="5"/>
      <c r="H38" s="5"/>
      <c r="I38" s="5"/>
      <c r="J38" s="36"/>
      <c r="K38" s="34"/>
      <c r="L38" s="34"/>
      <c r="M38" s="528"/>
      <c r="N38" s="544"/>
      <c r="O38" s="545"/>
      <c r="P38" s="545"/>
      <c r="Q38" s="545"/>
      <c r="R38" s="545"/>
      <c r="S38" s="545"/>
      <c r="T38" s="545"/>
      <c r="U38" s="545"/>
      <c r="V38" s="546"/>
    </row>
    <row r="39" spans="1:22" ht="15.75">
      <c r="A39" s="21"/>
      <c r="B39" s="13" t="s">
        <v>296</v>
      </c>
      <c r="C39" s="13" t="str">
        <f>'DATA SKP'!E5</f>
        <v>19811002 201101 1 007</v>
      </c>
      <c r="D39" s="20"/>
      <c r="E39" s="20"/>
      <c r="F39" s="20"/>
      <c r="G39" s="5"/>
      <c r="H39" s="5"/>
      <c r="I39" s="5"/>
      <c r="J39" s="36"/>
      <c r="K39" s="34"/>
      <c r="L39" s="34"/>
      <c r="M39" s="37"/>
      <c r="N39" s="520" t="s">
        <v>2</v>
      </c>
      <c r="O39" s="531" t="s">
        <v>108</v>
      </c>
      <c r="P39" s="531"/>
      <c r="Q39" s="531"/>
      <c r="R39" s="523"/>
      <c r="S39" s="533" t="str">
        <f>'DATA SKP'!E16</f>
        <v>Ir. NAILY SOFI, MT</v>
      </c>
      <c r="T39" s="531"/>
      <c r="U39" s="531"/>
      <c r="V39" s="534"/>
    </row>
    <row r="40" spans="1:22" ht="15.75">
      <c r="A40" s="4"/>
      <c r="B40" s="13"/>
      <c r="C40" s="20"/>
      <c r="D40" s="20"/>
      <c r="E40" s="13"/>
      <c r="F40" s="13"/>
      <c r="G40" s="22" t="s">
        <v>141</v>
      </c>
      <c r="H40" s="23" t="s">
        <v>138</v>
      </c>
      <c r="I40" s="5"/>
      <c r="J40" s="46">
        <v>43832</v>
      </c>
      <c r="K40" s="34"/>
      <c r="L40" s="34"/>
      <c r="M40" s="37"/>
      <c r="N40" s="521"/>
      <c r="O40" s="532"/>
      <c r="P40" s="532"/>
      <c r="Q40" s="532"/>
      <c r="R40" s="524"/>
      <c r="S40" s="535"/>
      <c r="T40" s="532"/>
      <c r="U40" s="532"/>
      <c r="V40" s="536"/>
    </row>
    <row r="41" spans="1:22" ht="15.75">
      <c r="A41" s="4"/>
      <c r="B41" s="20"/>
      <c r="C41" s="20"/>
      <c r="D41" s="20"/>
      <c r="E41" s="20"/>
      <c r="F41" s="20"/>
      <c r="G41" s="5"/>
      <c r="H41" s="13" t="s">
        <v>142</v>
      </c>
      <c r="I41" s="13"/>
      <c r="J41" s="40"/>
      <c r="K41" s="34"/>
      <c r="L41" s="34"/>
      <c r="M41" s="37"/>
      <c r="N41" s="520" t="s">
        <v>6</v>
      </c>
      <c r="O41" s="531" t="s">
        <v>7</v>
      </c>
      <c r="P41" s="531"/>
      <c r="Q41" s="531"/>
      <c r="R41" s="523"/>
      <c r="S41" s="533" t="str">
        <f>'DATA SKP'!E17</f>
        <v>19680521 199901 2 001</v>
      </c>
      <c r="T41" s="531"/>
      <c r="U41" s="531"/>
      <c r="V41" s="534"/>
    </row>
    <row r="42" spans="1:22" ht="15.75">
      <c r="A42" s="4"/>
      <c r="B42" s="14"/>
      <c r="C42" s="14"/>
      <c r="D42" s="14"/>
      <c r="E42" s="14"/>
      <c r="F42" s="14"/>
      <c r="G42" s="5"/>
      <c r="H42" s="5"/>
      <c r="I42" s="5"/>
      <c r="J42" s="36"/>
      <c r="K42" s="34"/>
      <c r="L42" s="34"/>
      <c r="M42" s="37"/>
      <c r="N42" s="521"/>
      <c r="O42" s="532"/>
      <c r="P42" s="532"/>
      <c r="Q42" s="532"/>
      <c r="R42" s="524"/>
      <c r="S42" s="535"/>
      <c r="T42" s="532"/>
      <c r="U42" s="532"/>
      <c r="V42" s="536"/>
    </row>
    <row r="43" spans="1:22" ht="15.75">
      <c r="A43" s="4"/>
      <c r="B43" s="20"/>
      <c r="C43" s="20"/>
      <c r="D43" s="20"/>
      <c r="E43" s="20"/>
      <c r="F43" s="20"/>
      <c r="G43" s="5"/>
      <c r="H43" s="5"/>
      <c r="I43" s="5"/>
      <c r="J43" s="36"/>
      <c r="K43" s="34"/>
      <c r="L43" s="34"/>
      <c r="M43" s="37"/>
      <c r="N43" s="520" t="s">
        <v>9</v>
      </c>
      <c r="O43" s="531" t="s">
        <v>109</v>
      </c>
      <c r="P43" s="531"/>
      <c r="Q43" s="531"/>
      <c r="R43" s="523"/>
      <c r="S43" s="533" t="str">
        <f>'DATA SKP'!E18</f>
        <v>Pembina / IVa</v>
      </c>
      <c r="T43" s="531"/>
      <c r="U43" s="531"/>
      <c r="V43" s="534"/>
    </row>
    <row r="44" spans="1:22" ht="15.75">
      <c r="A44" s="4"/>
      <c r="B44" s="5"/>
      <c r="C44" s="5"/>
      <c r="D44" s="5"/>
      <c r="E44" s="5"/>
      <c r="F44" s="5"/>
      <c r="G44" s="5"/>
      <c r="H44" s="5"/>
      <c r="I44" s="5"/>
      <c r="J44" s="36"/>
      <c r="K44" s="34"/>
      <c r="L44" s="34"/>
      <c r="M44" s="37"/>
      <c r="N44" s="521"/>
      <c r="O44" s="532"/>
      <c r="P44" s="532"/>
      <c r="Q44" s="532"/>
      <c r="R44" s="524"/>
      <c r="S44" s="535"/>
      <c r="T44" s="532"/>
      <c r="U44" s="532"/>
      <c r="V44" s="536"/>
    </row>
    <row r="45" spans="1:22" ht="15.75">
      <c r="A45" s="4"/>
      <c r="B45" s="5"/>
      <c r="C45" s="5"/>
      <c r="D45" s="5"/>
      <c r="E45" s="5"/>
      <c r="F45" s="5"/>
      <c r="G45" s="5"/>
      <c r="H45" s="15" t="str">
        <f>'DATA SKP'!E16</f>
        <v>Ir. NAILY SOFI, MT</v>
      </c>
      <c r="I45" s="5"/>
      <c r="J45" s="36"/>
      <c r="K45" s="34"/>
      <c r="L45" s="34"/>
      <c r="M45" s="37"/>
      <c r="N45" s="520" t="s">
        <v>12</v>
      </c>
      <c r="O45" s="531" t="s">
        <v>110</v>
      </c>
      <c r="P45" s="531"/>
      <c r="Q45" s="531"/>
      <c r="R45" s="523"/>
      <c r="S45" s="537" t="str">
        <f>'DATA SKP'!E19</f>
        <v>Kabid Ekonomi</v>
      </c>
      <c r="T45" s="538"/>
      <c r="U45" s="538"/>
      <c r="V45" s="539"/>
    </row>
    <row r="46" spans="1:22" ht="15.75">
      <c r="A46" s="4"/>
      <c r="B46" s="5"/>
      <c r="C46" s="5"/>
      <c r="D46" s="5"/>
      <c r="E46" s="5"/>
      <c r="F46" s="5"/>
      <c r="G46" s="5"/>
      <c r="H46" s="5" t="str">
        <f>'DATA SKP'!E18</f>
        <v>Pembina / IVa</v>
      </c>
      <c r="I46" s="5"/>
      <c r="J46" s="36"/>
      <c r="K46" s="34"/>
      <c r="L46" s="34"/>
      <c r="M46" s="37"/>
      <c r="N46" s="521"/>
      <c r="O46" s="532"/>
      <c r="P46" s="532"/>
      <c r="Q46" s="532"/>
      <c r="R46" s="524"/>
      <c r="S46" s="540"/>
      <c r="T46" s="541"/>
      <c r="U46" s="541"/>
      <c r="V46" s="542"/>
    </row>
    <row r="47" spans="1:22" ht="15.75">
      <c r="A47" s="4"/>
      <c r="B47" s="5"/>
      <c r="C47" s="5"/>
      <c r="D47" s="5"/>
      <c r="E47" s="5"/>
      <c r="F47" s="5"/>
      <c r="G47" s="5"/>
      <c r="H47" s="5" t="s">
        <v>296</v>
      </c>
      <c r="I47" s="5" t="str">
        <f>'DATA SKP'!E17</f>
        <v>19680521 199901 2 001</v>
      </c>
      <c r="J47" s="36"/>
      <c r="K47" s="34"/>
      <c r="L47" s="34"/>
      <c r="M47" s="37"/>
      <c r="N47" s="520" t="s">
        <v>15</v>
      </c>
      <c r="O47" s="531" t="s">
        <v>111</v>
      </c>
      <c r="P47" s="531"/>
      <c r="Q47" s="531"/>
      <c r="R47" s="531"/>
      <c r="S47" s="537" t="str">
        <f>'DATA SKP'!E20</f>
        <v>Bappeda Kabupaten Pasuruan</v>
      </c>
      <c r="T47" s="538"/>
      <c r="U47" s="538"/>
      <c r="V47" s="539"/>
    </row>
    <row r="48" spans="1:22" ht="15.75">
      <c r="A48" s="24"/>
      <c r="B48" s="511"/>
      <c r="C48" s="511"/>
      <c r="D48" s="511"/>
      <c r="E48" s="511"/>
      <c r="F48" s="511"/>
      <c r="G48" s="25"/>
      <c r="H48" s="25"/>
      <c r="I48" s="25"/>
      <c r="J48" s="47"/>
      <c r="K48" s="34"/>
      <c r="L48" s="34"/>
      <c r="M48" s="48"/>
      <c r="N48" s="530"/>
      <c r="O48" s="550"/>
      <c r="P48" s="550"/>
      <c r="Q48" s="550"/>
      <c r="R48" s="550"/>
      <c r="S48" s="551"/>
      <c r="T48" s="552"/>
      <c r="U48" s="552"/>
      <c r="V48" s="553"/>
    </row>
    <row r="51" spans="1:22" ht="15.75">
      <c r="A51" s="26" t="s">
        <v>114</v>
      </c>
      <c r="B51" s="512" t="s">
        <v>115</v>
      </c>
      <c r="C51" s="513"/>
      <c r="D51" s="513"/>
      <c r="E51" s="513"/>
      <c r="F51" s="513"/>
      <c r="G51" s="513"/>
      <c r="H51" s="513"/>
      <c r="I51" s="514"/>
      <c r="J51" s="49" t="s">
        <v>116</v>
      </c>
      <c r="K51" s="34"/>
      <c r="L51" s="34"/>
      <c r="M51" s="1" t="s">
        <v>122</v>
      </c>
      <c r="N51" s="2" t="s">
        <v>129</v>
      </c>
      <c r="O51" s="3"/>
      <c r="P51" s="3"/>
      <c r="Q51" s="3"/>
      <c r="R51" s="3"/>
      <c r="S51" s="3"/>
      <c r="T51" s="3"/>
      <c r="U51" s="3"/>
      <c r="V51" s="33"/>
    </row>
    <row r="52" spans="1:22" ht="15.75">
      <c r="A52" s="4"/>
      <c r="B52" s="520" t="s">
        <v>117</v>
      </c>
      <c r="C52" s="531" t="s">
        <v>118</v>
      </c>
      <c r="D52" s="531"/>
      <c r="E52" s="531"/>
      <c r="F52" s="531"/>
      <c r="G52" s="564">
        <f>PENILAIAN!H32</f>
        <v>111.92592592592592</v>
      </c>
      <c r="H52" s="564"/>
      <c r="I52" s="523" t="s">
        <v>119</v>
      </c>
      <c r="J52" s="525">
        <f>PENILAIAN!J32</f>
        <v>67.155555555555551</v>
      </c>
      <c r="K52" s="34"/>
      <c r="L52" s="34"/>
      <c r="M52" s="4"/>
      <c r="N52" s="5"/>
      <c r="O52" s="5"/>
      <c r="P52" s="5"/>
      <c r="Q52" s="5"/>
      <c r="R52" s="5"/>
      <c r="S52" s="5"/>
      <c r="T52" s="5"/>
      <c r="U52" s="5"/>
      <c r="V52" s="36"/>
    </row>
    <row r="53" spans="1:22" ht="15.75">
      <c r="A53" s="4"/>
      <c r="B53" s="521"/>
      <c r="C53" s="532"/>
      <c r="D53" s="532"/>
      <c r="E53" s="532"/>
      <c r="F53" s="532"/>
      <c r="G53" s="565"/>
      <c r="H53" s="565"/>
      <c r="I53" s="524"/>
      <c r="J53" s="526"/>
      <c r="K53" s="34"/>
      <c r="L53" s="34"/>
      <c r="M53" s="4"/>
      <c r="N53" s="5"/>
      <c r="O53" s="5"/>
      <c r="P53" s="5"/>
      <c r="Q53" s="5"/>
      <c r="R53" s="5"/>
      <c r="S53" s="5"/>
      <c r="T53" s="5"/>
      <c r="U53" s="5"/>
      <c r="V53" s="36"/>
    </row>
    <row r="54" spans="1:22" ht="36" customHeight="1">
      <c r="A54" s="4"/>
      <c r="B54" s="520" t="s">
        <v>6</v>
      </c>
      <c r="C54" s="538" t="s">
        <v>120</v>
      </c>
      <c r="D54" s="554"/>
      <c r="E54" s="27" t="s">
        <v>107</v>
      </c>
      <c r="F54" s="28" t="s">
        <v>97</v>
      </c>
      <c r="G54" s="515">
        <f>'PERILAKU KERJA'!H12</f>
        <v>77</v>
      </c>
      <c r="H54" s="516"/>
      <c r="I54" s="51" t="str">
        <f>'PERILAKU KERJA'!I12</f>
        <v>(Baik)</v>
      </c>
      <c r="J54" s="36"/>
      <c r="K54" s="34"/>
      <c r="L54" s="34"/>
      <c r="M54" s="4"/>
      <c r="N54" s="5"/>
      <c r="O54" s="5"/>
      <c r="P54" s="5"/>
      <c r="Q54" s="5"/>
      <c r="R54" s="5"/>
      <c r="S54" s="5"/>
      <c r="T54" s="5"/>
      <c r="U54" s="5"/>
      <c r="V54" s="36"/>
    </row>
    <row r="55" spans="1:22" ht="36" customHeight="1">
      <c r="A55" s="4"/>
      <c r="B55" s="522"/>
      <c r="C55" s="555"/>
      <c r="D55" s="556"/>
      <c r="E55" s="27" t="s">
        <v>112</v>
      </c>
      <c r="F55" s="29" t="s">
        <v>99</v>
      </c>
      <c r="G55" s="515">
        <f>'PERILAKU KERJA'!H13</f>
        <v>78</v>
      </c>
      <c r="H55" s="516"/>
      <c r="I55" s="51" t="str">
        <f>'PERILAKU KERJA'!I13</f>
        <v>(Baik)</v>
      </c>
      <c r="J55" s="36"/>
      <c r="K55" s="34"/>
      <c r="L55" s="34"/>
      <c r="M55" s="4"/>
      <c r="N55" s="5"/>
      <c r="O55" s="5"/>
      <c r="P55" s="5"/>
      <c r="Q55" s="5"/>
      <c r="R55" s="5"/>
      <c r="S55" s="5"/>
      <c r="T55" s="5"/>
      <c r="U55" s="5"/>
      <c r="V55" s="36"/>
    </row>
    <row r="56" spans="1:22" ht="36" customHeight="1">
      <c r="A56" s="4"/>
      <c r="B56" s="522"/>
      <c r="C56" s="555"/>
      <c r="D56" s="556"/>
      <c r="E56" s="27" t="s">
        <v>113</v>
      </c>
      <c r="F56" s="29" t="s">
        <v>100</v>
      </c>
      <c r="G56" s="515">
        <f>PENILAIAN!H36</f>
        <v>78</v>
      </c>
      <c r="H56" s="516"/>
      <c r="I56" s="51" t="str">
        <f>'PERILAKU KERJA'!I14</f>
        <v>(Baik)</v>
      </c>
      <c r="J56" s="36"/>
      <c r="K56" s="34"/>
      <c r="L56" s="34"/>
      <c r="M56" s="4"/>
      <c r="N56" s="5"/>
      <c r="O56" s="5"/>
      <c r="P56" s="5"/>
      <c r="Q56" s="5"/>
      <c r="R56" s="5"/>
      <c r="S56" s="5"/>
      <c r="T56" s="5"/>
      <c r="U56" s="5"/>
      <c r="V56" s="36"/>
    </row>
    <row r="57" spans="1:22" ht="36" customHeight="1">
      <c r="A57" s="4"/>
      <c r="B57" s="522"/>
      <c r="C57" s="555"/>
      <c r="D57" s="556"/>
      <c r="E57" s="27">
        <v>4</v>
      </c>
      <c r="F57" s="29" t="s">
        <v>101</v>
      </c>
      <c r="G57" s="515">
        <f>'PERILAKU KERJA'!H15</f>
        <v>78</v>
      </c>
      <c r="H57" s="516"/>
      <c r="I57" s="51" t="str">
        <f>'PERILAKU KERJA'!I15</f>
        <v>(Baik)</v>
      </c>
      <c r="J57" s="36"/>
      <c r="K57" s="34"/>
      <c r="L57" s="34"/>
      <c r="M57" s="4"/>
      <c r="N57" s="5"/>
      <c r="O57" s="5"/>
      <c r="P57" s="5"/>
      <c r="Q57" s="5"/>
      <c r="R57" s="5"/>
      <c r="S57" s="5"/>
      <c r="T57" s="5"/>
      <c r="U57" s="5"/>
      <c r="V57" s="36"/>
    </row>
    <row r="58" spans="1:22" ht="36" customHeight="1">
      <c r="A58" s="4"/>
      <c r="B58" s="522"/>
      <c r="C58" s="555"/>
      <c r="D58" s="556"/>
      <c r="E58" s="27" t="s">
        <v>121</v>
      </c>
      <c r="F58" s="29" t="s">
        <v>102</v>
      </c>
      <c r="G58" s="515">
        <f>'PERILAKU KERJA'!H16</f>
        <v>79</v>
      </c>
      <c r="H58" s="516"/>
      <c r="I58" s="51" t="str">
        <f>'PERILAKU KERJA'!I16</f>
        <v>(Baik)</v>
      </c>
      <c r="J58" s="36"/>
      <c r="K58" s="34"/>
      <c r="L58" s="34"/>
      <c r="M58" s="4"/>
      <c r="N58" s="5"/>
      <c r="O58" s="5"/>
      <c r="P58" s="5"/>
      <c r="Q58" s="5"/>
      <c r="R58" s="5"/>
      <c r="S58" s="5"/>
      <c r="T58" s="5"/>
      <c r="U58" s="5"/>
      <c r="V58" s="36"/>
    </row>
    <row r="59" spans="1:22" ht="36" customHeight="1">
      <c r="A59" s="4"/>
      <c r="B59" s="522"/>
      <c r="C59" s="555"/>
      <c r="D59" s="556"/>
      <c r="E59" s="27" t="s">
        <v>122</v>
      </c>
      <c r="F59" s="29" t="s">
        <v>103</v>
      </c>
      <c r="G59" s="515" t="str">
        <f>'PERILAKU KERJA'!H17</f>
        <v>-</v>
      </c>
      <c r="H59" s="516"/>
      <c r="I59" s="51" t="str">
        <f>'PERILAKU KERJA'!I17</f>
        <v>(Sangat Baik)</v>
      </c>
      <c r="J59" s="36"/>
      <c r="K59" s="34"/>
      <c r="L59" s="34"/>
      <c r="M59" s="4"/>
      <c r="N59" s="5"/>
      <c r="O59" s="5"/>
      <c r="P59" s="5"/>
      <c r="Q59" s="5"/>
      <c r="R59" s="5"/>
      <c r="S59" s="5"/>
      <c r="T59" s="5"/>
      <c r="U59" s="5"/>
      <c r="V59" s="36"/>
    </row>
    <row r="60" spans="1:22" ht="36" customHeight="1">
      <c r="A60" s="4"/>
      <c r="B60" s="522"/>
      <c r="C60" s="555"/>
      <c r="D60" s="556"/>
      <c r="E60" s="517" t="s">
        <v>104</v>
      </c>
      <c r="F60" s="518"/>
      <c r="G60" s="515">
        <f>'PERILAKU KERJA'!H18</f>
        <v>390</v>
      </c>
      <c r="H60" s="516"/>
      <c r="I60" s="52">
        <v>0</v>
      </c>
      <c r="J60" s="36"/>
      <c r="K60" s="34"/>
      <c r="L60" s="34"/>
      <c r="M60" s="4"/>
      <c r="N60" s="5"/>
      <c r="O60" s="5"/>
      <c r="P60" s="5"/>
      <c r="Q60" s="5"/>
      <c r="R60" s="5"/>
      <c r="S60" s="5"/>
      <c r="T60" s="5"/>
      <c r="U60" s="5"/>
      <c r="V60" s="36"/>
    </row>
    <row r="61" spans="1:22" ht="36" customHeight="1">
      <c r="A61" s="4"/>
      <c r="B61" s="522"/>
      <c r="C61" s="555"/>
      <c r="D61" s="556"/>
      <c r="E61" s="517" t="s">
        <v>105</v>
      </c>
      <c r="F61" s="518"/>
      <c r="G61" s="515">
        <f>'PERILAKU KERJA'!H19</f>
        <v>78</v>
      </c>
      <c r="H61" s="516"/>
      <c r="I61" s="51" t="str">
        <f>'PERILAKU KERJA'!I19</f>
        <v>(Baik)</v>
      </c>
      <c r="J61" s="36"/>
      <c r="K61" s="34"/>
      <c r="L61" s="34"/>
      <c r="M61" s="4"/>
      <c r="N61" s="5"/>
      <c r="O61" s="5"/>
      <c r="P61" s="5"/>
      <c r="Q61" s="5"/>
      <c r="R61" s="5"/>
      <c r="S61" s="5"/>
      <c r="T61" s="5"/>
      <c r="U61" s="5"/>
      <c r="V61" s="36"/>
    </row>
    <row r="62" spans="1:22" ht="36" customHeight="1">
      <c r="A62" s="30"/>
      <c r="B62" s="521"/>
      <c r="C62" s="541"/>
      <c r="D62" s="557"/>
      <c r="E62" s="31" t="s">
        <v>123</v>
      </c>
      <c r="F62" s="29"/>
      <c r="G62" s="519">
        <f>PENILAIAN!H42</f>
        <v>78</v>
      </c>
      <c r="H62" s="519"/>
      <c r="I62" s="53" t="s">
        <v>124</v>
      </c>
      <c r="J62" s="54">
        <f>PENILAIAN!J42</f>
        <v>31.200000000000003</v>
      </c>
      <c r="K62" s="34"/>
      <c r="L62" s="34"/>
      <c r="M62" s="4"/>
      <c r="N62" s="5"/>
      <c r="O62" s="5"/>
      <c r="P62" s="5"/>
      <c r="Q62" s="5"/>
      <c r="R62" s="5"/>
      <c r="S62" s="5"/>
      <c r="T62" s="5"/>
      <c r="U62" s="5"/>
      <c r="V62" s="36"/>
    </row>
    <row r="63" spans="1:22" ht="15.75">
      <c r="A63" s="558" t="s">
        <v>125</v>
      </c>
      <c r="B63" s="559"/>
      <c r="C63" s="559"/>
      <c r="D63" s="559"/>
      <c r="E63" s="559"/>
      <c r="F63" s="559"/>
      <c r="G63" s="559"/>
      <c r="H63" s="559"/>
      <c r="I63" s="560"/>
      <c r="J63" s="50">
        <f>PENILAIAN!J43</f>
        <v>98.355555555555554</v>
      </c>
      <c r="K63" s="34"/>
      <c r="L63" s="34"/>
      <c r="M63" s="55" t="s">
        <v>130</v>
      </c>
      <c r="N63" s="9" t="s">
        <v>131</v>
      </c>
      <c r="O63" s="7"/>
      <c r="P63" s="7"/>
      <c r="Q63" s="7"/>
      <c r="R63" s="7"/>
      <c r="S63" s="7"/>
      <c r="T63" s="7"/>
      <c r="U63" s="7"/>
      <c r="V63" s="58"/>
    </row>
    <row r="64" spans="1:22" ht="15.75">
      <c r="A64" s="561"/>
      <c r="B64" s="562"/>
      <c r="C64" s="562"/>
      <c r="D64" s="562"/>
      <c r="E64" s="562"/>
      <c r="F64" s="562"/>
      <c r="G64" s="562"/>
      <c r="H64" s="562"/>
      <c r="I64" s="563"/>
      <c r="J64" s="56" t="str">
        <f>PENILAIAN!J44</f>
        <v>(Sangat Baik)</v>
      </c>
      <c r="K64" s="34"/>
      <c r="L64" s="34"/>
      <c r="M64" s="4"/>
      <c r="N64" s="23" t="s">
        <v>132</v>
      </c>
      <c r="O64" s="5"/>
      <c r="P64" s="5"/>
      <c r="Q64" s="5"/>
      <c r="R64" s="5"/>
      <c r="S64" s="5"/>
      <c r="T64" s="5"/>
      <c r="U64" s="5"/>
      <c r="V64" s="36"/>
    </row>
    <row r="65" spans="1:22" ht="15.75">
      <c r="A65" s="55" t="s">
        <v>121</v>
      </c>
      <c r="B65" s="9" t="s">
        <v>126</v>
      </c>
      <c r="C65" s="7"/>
      <c r="D65" s="7"/>
      <c r="E65" s="7"/>
      <c r="F65" s="7"/>
      <c r="G65" s="7"/>
      <c r="H65" s="7"/>
      <c r="I65" s="7"/>
      <c r="J65" s="58"/>
      <c r="K65" s="34"/>
      <c r="L65" s="34"/>
      <c r="M65" s="4"/>
      <c r="N65" s="5"/>
      <c r="O65" s="5"/>
      <c r="P65" s="5"/>
      <c r="Q65" s="5"/>
      <c r="R65" s="5"/>
      <c r="S65" s="5"/>
      <c r="T65" s="5"/>
      <c r="U65" s="5"/>
      <c r="V65" s="36"/>
    </row>
    <row r="66" spans="1:22" ht="15.75">
      <c r="A66" s="4"/>
      <c r="B66" s="23" t="s">
        <v>127</v>
      </c>
      <c r="C66" s="5"/>
      <c r="D66" s="5"/>
      <c r="E66" s="5"/>
      <c r="F66" s="5"/>
      <c r="G66" s="5"/>
      <c r="H66" s="5"/>
      <c r="I66" s="5"/>
      <c r="J66" s="36"/>
      <c r="K66" s="34"/>
      <c r="L66" s="34"/>
      <c r="M66" s="4"/>
      <c r="N66" s="5"/>
      <c r="O66" s="5"/>
      <c r="P66" s="5"/>
      <c r="Q66" s="5"/>
      <c r="R66" s="5"/>
      <c r="S66" s="5"/>
      <c r="T66" s="5"/>
      <c r="U66" s="5"/>
      <c r="V66" s="36"/>
    </row>
    <row r="67" spans="1:22" ht="15.75">
      <c r="A67" s="4"/>
      <c r="B67" s="5"/>
      <c r="C67" s="5"/>
      <c r="D67" s="5"/>
      <c r="E67" s="5"/>
      <c r="F67" s="5"/>
      <c r="G67" s="5"/>
      <c r="H67" s="5"/>
      <c r="I67" s="5"/>
      <c r="J67" s="36"/>
      <c r="K67" s="34"/>
      <c r="L67" s="34"/>
      <c r="M67" s="4"/>
      <c r="N67" s="5"/>
      <c r="O67" s="5"/>
      <c r="P67" s="5"/>
      <c r="Q67" s="5"/>
      <c r="R67" s="5"/>
      <c r="S67" s="5"/>
      <c r="T67" s="5"/>
      <c r="U67" s="5"/>
      <c r="V67" s="36"/>
    </row>
    <row r="68" spans="1:22" ht="15.75">
      <c r="A68" s="4"/>
      <c r="B68" s="5"/>
      <c r="C68" s="5"/>
      <c r="D68" s="5"/>
      <c r="E68" s="5"/>
      <c r="F68" s="5"/>
      <c r="G68" s="5"/>
      <c r="H68" s="5"/>
      <c r="I68" s="5"/>
      <c r="J68" s="36"/>
      <c r="K68" s="34"/>
      <c r="L68" s="34"/>
      <c r="M68" s="4"/>
      <c r="N68" s="5"/>
      <c r="O68" s="5"/>
      <c r="P68" s="5"/>
      <c r="Q68" s="5"/>
      <c r="R68" s="5"/>
      <c r="S68" s="5"/>
      <c r="T68" s="5"/>
      <c r="U68" s="5"/>
      <c r="V68" s="36"/>
    </row>
    <row r="69" spans="1:22" ht="15.75">
      <c r="A69" s="4"/>
      <c r="B69" s="5"/>
      <c r="C69" s="5"/>
      <c r="D69" s="5"/>
      <c r="E69" s="5"/>
      <c r="F69" s="5"/>
      <c r="G69" s="5"/>
      <c r="H69" s="5"/>
      <c r="I69" s="5"/>
      <c r="J69" s="36"/>
      <c r="K69" s="34"/>
      <c r="L69" s="34"/>
      <c r="M69" s="4"/>
      <c r="N69" s="5"/>
      <c r="O69" s="5"/>
      <c r="P69" s="5"/>
      <c r="Q69" s="5"/>
      <c r="R69" s="5"/>
      <c r="S69" s="5"/>
      <c r="T69" s="5"/>
      <c r="U69" s="5"/>
      <c r="V69" s="36"/>
    </row>
    <row r="70" spans="1:22" ht="15.75">
      <c r="A70" s="4"/>
      <c r="B70" s="5"/>
      <c r="C70" s="5"/>
      <c r="D70" s="5"/>
      <c r="E70" s="5"/>
      <c r="F70" s="5"/>
      <c r="G70" s="5"/>
      <c r="H70" s="5"/>
      <c r="I70" s="5"/>
      <c r="J70" s="36"/>
      <c r="K70" s="34"/>
      <c r="L70" s="34"/>
      <c r="M70" s="4"/>
      <c r="N70" s="5"/>
      <c r="O70" s="5"/>
      <c r="P70" s="5"/>
      <c r="Q70" s="5"/>
      <c r="R70" s="5"/>
      <c r="S70" s="5"/>
      <c r="T70" s="5"/>
      <c r="U70" s="5"/>
      <c r="V70" s="36"/>
    </row>
    <row r="71" spans="1:22" ht="15.75">
      <c r="A71" s="4"/>
      <c r="B71" s="5"/>
      <c r="C71" s="5"/>
      <c r="D71" s="5"/>
      <c r="E71" s="5"/>
      <c r="F71" s="5"/>
      <c r="G71" s="5"/>
      <c r="H71" s="5"/>
      <c r="I71" s="5"/>
      <c r="J71" s="36"/>
      <c r="K71" s="34"/>
      <c r="L71" s="34"/>
      <c r="M71" s="4"/>
      <c r="N71" s="5"/>
      <c r="O71" s="5"/>
      <c r="P71" s="5"/>
      <c r="Q71" s="5"/>
      <c r="R71" s="5"/>
      <c r="S71" s="5"/>
      <c r="T71" s="5"/>
      <c r="U71" s="5"/>
      <c r="V71" s="36"/>
    </row>
    <row r="72" spans="1:22" ht="15.75">
      <c r="A72" s="4"/>
      <c r="B72" s="5"/>
      <c r="C72" s="5"/>
      <c r="D72" s="5"/>
      <c r="E72" s="5"/>
      <c r="F72" s="5"/>
      <c r="G72" s="5"/>
      <c r="H72" s="5"/>
      <c r="I72" s="5"/>
      <c r="J72" s="36"/>
      <c r="K72" s="34"/>
      <c r="L72" s="34"/>
      <c r="M72" s="4"/>
      <c r="N72" s="5"/>
      <c r="O72" s="5"/>
      <c r="P72" s="5"/>
      <c r="Q72" s="5"/>
      <c r="R72" s="5"/>
      <c r="S72" s="5"/>
      <c r="T72" s="5"/>
      <c r="U72" s="5"/>
      <c r="V72" s="36"/>
    </row>
    <row r="73" spans="1:22" ht="15.75">
      <c r="A73" s="4"/>
      <c r="B73" s="5"/>
      <c r="C73" s="5"/>
      <c r="D73" s="5"/>
      <c r="E73" s="5"/>
      <c r="F73" s="5"/>
      <c r="G73" s="5"/>
      <c r="H73" s="5"/>
      <c r="I73" s="5"/>
      <c r="J73" s="36"/>
      <c r="K73" s="34"/>
      <c r="L73" s="34"/>
      <c r="M73" s="4"/>
      <c r="N73" s="5"/>
      <c r="O73" s="5"/>
      <c r="P73" s="5"/>
      <c r="Q73" s="5"/>
      <c r="R73" s="5"/>
      <c r="S73" s="5"/>
      <c r="T73" s="5"/>
      <c r="U73" s="5"/>
      <c r="V73" s="36"/>
    </row>
    <row r="74" spans="1:22" ht="15.75">
      <c r="A74" s="4"/>
      <c r="B74" s="5"/>
      <c r="C74" s="5"/>
      <c r="D74" s="5"/>
      <c r="E74" s="5"/>
      <c r="F74" s="5"/>
      <c r="G74" s="5"/>
      <c r="H74" s="5"/>
      <c r="I74" s="5"/>
      <c r="J74" s="36"/>
      <c r="K74" s="34"/>
      <c r="L74" s="34"/>
      <c r="M74" s="4"/>
      <c r="N74" s="5"/>
      <c r="O74" s="5"/>
      <c r="P74" s="5"/>
      <c r="Q74" s="5"/>
      <c r="R74" s="5"/>
      <c r="S74" s="5"/>
      <c r="T74" s="5"/>
      <c r="U74" s="5"/>
      <c r="V74" s="36"/>
    </row>
    <row r="75" spans="1:22" ht="15.75">
      <c r="A75" s="4"/>
      <c r="B75" s="5"/>
      <c r="C75" s="5"/>
      <c r="D75" s="5"/>
      <c r="E75" s="5"/>
      <c r="F75" s="5"/>
      <c r="G75" s="5"/>
      <c r="H75" s="5"/>
      <c r="I75" s="5"/>
      <c r="J75" s="36"/>
      <c r="K75" s="34"/>
      <c r="L75" s="34"/>
      <c r="M75" s="4"/>
      <c r="N75" s="5"/>
      <c r="O75" s="5"/>
      <c r="P75" s="5"/>
      <c r="Q75" s="5"/>
      <c r="R75" s="5"/>
      <c r="S75" s="5"/>
      <c r="T75" s="5"/>
      <c r="U75" s="5"/>
      <c r="V75" s="36"/>
    </row>
    <row r="76" spans="1:22" ht="15.75">
      <c r="A76" s="4"/>
      <c r="B76" s="5"/>
      <c r="C76" s="5"/>
      <c r="D76" s="5"/>
      <c r="E76" s="5"/>
      <c r="F76" s="5"/>
      <c r="G76" s="5"/>
      <c r="H76" s="5"/>
      <c r="I76" s="5"/>
      <c r="J76" s="36"/>
      <c r="K76" s="34"/>
      <c r="L76" s="34"/>
      <c r="M76" s="4"/>
      <c r="N76" s="5"/>
      <c r="O76" s="5"/>
      <c r="P76" s="5"/>
      <c r="Q76" s="5"/>
      <c r="R76" s="5"/>
      <c r="S76" s="5"/>
      <c r="T76" s="5"/>
      <c r="U76" s="5"/>
      <c r="V76" s="36"/>
    </row>
    <row r="77" spans="1:22" ht="15.75">
      <c r="A77" s="4"/>
      <c r="B77" s="5"/>
      <c r="C77" s="5"/>
      <c r="D77" s="5"/>
      <c r="E77" s="5"/>
      <c r="F77" s="5"/>
      <c r="G77" s="5"/>
      <c r="H77" s="5"/>
      <c r="I77" s="5"/>
      <c r="J77" s="36"/>
      <c r="K77" s="34"/>
      <c r="L77" s="34"/>
      <c r="M77" s="4"/>
      <c r="N77" s="5"/>
      <c r="O77" s="5"/>
      <c r="P77" s="5"/>
      <c r="Q77" s="5"/>
      <c r="R77" s="5"/>
      <c r="S77" s="5"/>
      <c r="T77" s="5"/>
      <c r="U77" s="5"/>
      <c r="V77" s="36"/>
    </row>
    <row r="78" spans="1:22" ht="15.75">
      <c r="A78" s="4"/>
      <c r="B78" s="5"/>
      <c r="C78" s="5"/>
      <c r="D78" s="5"/>
      <c r="E78" s="5"/>
      <c r="F78" s="5"/>
      <c r="G78" s="5"/>
      <c r="H78" s="5"/>
      <c r="I78" s="5"/>
      <c r="J78" s="36"/>
      <c r="K78" s="34"/>
      <c r="L78" s="34"/>
      <c r="M78" s="4"/>
      <c r="N78" s="5"/>
      <c r="O78" s="5"/>
      <c r="P78" s="5"/>
      <c r="Q78" s="5"/>
      <c r="R78" s="5"/>
      <c r="S78" s="5"/>
      <c r="T78" s="5"/>
      <c r="U78" s="5"/>
      <c r="V78" s="36"/>
    </row>
    <row r="79" spans="1:22" ht="15.75">
      <c r="A79" s="4"/>
      <c r="B79" s="5"/>
      <c r="C79" s="5"/>
      <c r="D79" s="5"/>
      <c r="E79" s="5"/>
      <c r="F79" s="5"/>
      <c r="G79" s="5"/>
      <c r="H79" s="5"/>
      <c r="I79" s="5"/>
      <c r="J79" s="36"/>
      <c r="K79" s="34"/>
      <c r="L79" s="34"/>
      <c r="M79" s="4"/>
      <c r="N79" s="5"/>
      <c r="O79" s="5"/>
      <c r="P79" s="5"/>
      <c r="Q79" s="5"/>
      <c r="R79" s="5"/>
      <c r="S79" s="5"/>
      <c r="T79" s="5"/>
      <c r="U79" s="5"/>
      <c r="V79" s="36"/>
    </row>
    <row r="80" spans="1:22" ht="15.75">
      <c r="A80" s="4"/>
      <c r="B80" s="5"/>
      <c r="C80" s="5"/>
      <c r="D80" s="5"/>
      <c r="E80" s="5"/>
      <c r="F80" s="5"/>
      <c r="G80" s="5"/>
      <c r="H80" s="5"/>
      <c r="I80" s="5"/>
      <c r="J80" s="36"/>
      <c r="K80" s="34"/>
      <c r="L80" s="34"/>
      <c r="M80" s="4"/>
      <c r="N80" s="5"/>
      <c r="O80" s="5"/>
      <c r="P80" s="5"/>
      <c r="Q80" s="5"/>
      <c r="R80" s="5"/>
      <c r="S80" s="5"/>
      <c r="T80" s="5"/>
      <c r="U80" s="5"/>
      <c r="V80" s="36"/>
    </row>
    <row r="81" spans="1:22" ht="15.75">
      <c r="A81" s="4"/>
      <c r="B81" s="5"/>
      <c r="C81" s="5"/>
      <c r="D81" s="5"/>
      <c r="E81" s="5"/>
      <c r="F81" s="5"/>
      <c r="G81" s="5"/>
      <c r="H81" s="5"/>
      <c r="I81" s="5"/>
      <c r="J81" s="36"/>
      <c r="K81" s="34"/>
      <c r="L81" s="34"/>
      <c r="M81" s="4"/>
      <c r="N81" s="5"/>
      <c r="O81" s="5"/>
      <c r="P81" s="5"/>
      <c r="Q81" s="5"/>
      <c r="R81" s="5"/>
      <c r="S81" s="5"/>
      <c r="T81" s="5"/>
      <c r="U81" s="5"/>
      <c r="V81" s="36"/>
    </row>
    <row r="82" spans="1:22" ht="15.75">
      <c r="A82" s="4"/>
      <c r="B82" s="5"/>
      <c r="C82" s="5"/>
      <c r="D82" s="5"/>
      <c r="E82" s="5"/>
      <c r="F82" s="5"/>
      <c r="G82" s="5"/>
      <c r="H82" s="5"/>
      <c r="I82" s="5"/>
      <c r="J82" s="36"/>
      <c r="K82" s="34"/>
      <c r="L82" s="34"/>
      <c r="M82" s="4"/>
      <c r="N82" s="5"/>
      <c r="O82" s="5"/>
      <c r="P82" s="5"/>
      <c r="Q82" s="5"/>
      <c r="R82" s="5"/>
      <c r="S82" s="5"/>
      <c r="T82" s="5"/>
      <c r="U82" s="5"/>
      <c r="V82" s="36"/>
    </row>
    <row r="83" spans="1:22" ht="15.75">
      <c r="A83" s="4"/>
      <c r="B83" s="5"/>
      <c r="C83" s="5"/>
      <c r="D83" s="5"/>
      <c r="E83" s="5"/>
      <c r="F83" s="5"/>
      <c r="G83" s="5"/>
      <c r="H83" s="5"/>
      <c r="I83" s="5"/>
      <c r="J83" s="36"/>
      <c r="K83" s="34"/>
      <c r="L83" s="34"/>
      <c r="M83" s="4"/>
      <c r="N83" s="5"/>
      <c r="O83" s="5"/>
      <c r="P83" s="5"/>
      <c r="Q83" s="5"/>
      <c r="R83" s="5"/>
      <c r="S83" s="5"/>
      <c r="T83" s="5"/>
      <c r="U83" s="5"/>
      <c r="V83" s="36"/>
    </row>
    <row r="84" spans="1:22" ht="15.75">
      <c r="A84" s="4"/>
      <c r="B84" s="5"/>
      <c r="C84" s="5"/>
      <c r="D84" s="5"/>
      <c r="E84" s="5"/>
      <c r="F84" s="5"/>
      <c r="G84" s="5"/>
      <c r="H84" s="5"/>
      <c r="I84" s="5"/>
      <c r="J84" s="36"/>
      <c r="K84" s="34"/>
      <c r="L84" s="34"/>
      <c r="M84" s="4"/>
      <c r="N84" s="5"/>
      <c r="O84" s="5"/>
      <c r="P84" s="5"/>
      <c r="Q84" s="5"/>
      <c r="R84" s="5"/>
      <c r="S84" s="5"/>
      <c r="T84" s="5"/>
      <c r="U84" s="5"/>
      <c r="V84" s="36"/>
    </row>
    <row r="85" spans="1:22" ht="15.75">
      <c r="A85" s="4"/>
      <c r="B85" s="5"/>
      <c r="C85" s="5"/>
      <c r="D85" s="5"/>
      <c r="E85" s="5"/>
      <c r="F85" s="5"/>
      <c r="G85" s="5"/>
      <c r="H85" s="5"/>
      <c r="I85" s="60" t="s">
        <v>298</v>
      </c>
      <c r="J85" s="61">
        <f>J21</f>
        <v>43830</v>
      </c>
      <c r="K85" s="34"/>
      <c r="L85" s="34"/>
      <c r="M85" s="4"/>
      <c r="N85" s="5"/>
      <c r="O85" s="5"/>
      <c r="P85" s="5"/>
      <c r="Q85" s="5"/>
      <c r="R85" s="5"/>
      <c r="S85" s="5"/>
      <c r="T85" s="5"/>
      <c r="U85" s="60" t="s">
        <v>298</v>
      </c>
      <c r="V85" s="61">
        <f>J85</f>
        <v>43830</v>
      </c>
    </row>
    <row r="86" spans="1:22" ht="15.75">
      <c r="A86" s="24"/>
      <c r="B86" s="59"/>
      <c r="C86" s="59"/>
      <c r="D86" s="59"/>
      <c r="E86" s="59"/>
      <c r="F86" s="59"/>
      <c r="G86" s="59"/>
      <c r="H86" s="59"/>
      <c r="I86" s="59"/>
      <c r="J86" s="62"/>
      <c r="K86" s="34"/>
      <c r="L86" s="34"/>
      <c r="M86" s="24"/>
      <c r="N86" s="59"/>
      <c r="O86" s="59"/>
      <c r="P86" s="59"/>
      <c r="Q86" s="59"/>
      <c r="R86" s="59"/>
      <c r="S86" s="59"/>
      <c r="T86" s="59"/>
      <c r="U86" s="59"/>
      <c r="V86" s="62"/>
    </row>
    <row r="87" spans="1:22" ht="15.75">
      <c r="A87" s="34"/>
      <c r="B87" s="34"/>
      <c r="C87" s="34"/>
      <c r="D87" s="34"/>
      <c r="E87" s="34"/>
      <c r="F87" s="34"/>
      <c r="G87" s="34"/>
      <c r="H87" s="34"/>
      <c r="I87" s="34"/>
      <c r="J87" s="34"/>
      <c r="K87" s="34"/>
      <c r="L87" s="34"/>
    </row>
  </sheetData>
  <mergeCells count="76">
    <mergeCell ref="A63:I64"/>
    <mergeCell ref="C52:F53"/>
    <mergeCell ref="G52:H53"/>
    <mergeCell ref="O41:R42"/>
    <mergeCell ref="S41:V42"/>
    <mergeCell ref="N25:V26"/>
    <mergeCell ref="O27:R28"/>
    <mergeCell ref="S27:V28"/>
    <mergeCell ref="O29:R30"/>
    <mergeCell ref="S29:V30"/>
    <mergeCell ref="O31:R32"/>
    <mergeCell ref="S31:V32"/>
    <mergeCell ref="O33:R34"/>
    <mergeCell ref="S33:V34"/>
    <mergeCell ref="N37:V38"/>
    <mergeCell ref="O39:R40"/>
    <mergeCell ref="S39:V40"/>
    <mergeCell ref="O35:R36"/>
    <mergeCell ref="S35:V36"/>
    <mergeCell ref="N13:V14"/>
    <mergeCell ref="O15:R16"/>
    <mergeCell ref="S15:V16"/>
    <mergeCell ref="O17:R18"/>
    <mergeCell ref="S17:V18"/>
    <mergeCell ref="O19:R20"/>
    <mergeCell ref="S19:V20"/>
    <mergeCell ref="O21:R22"/>
    <mergeCell ref="S21:V22"/>
    <mergeCell ref="O23:R24"/>
    <mergeCell ref="S23:V24"/>
    <mergeCell ref="N45:N46"/>
    <mergeCell ref="N47:N48"/>
    <mergeCell ref="O43:R44"/>
    <mergeCell ref="S43:V44"/>
    <mergeCell ref="O45:R46"/>
    <mergeCell ref="S45:V46"/>
    <mergeCell ref="O47:R48"/>
    <mergeCell ref="S47:V48"/>
    <mergeCell ref="N33:N34"/>
    <mergeCell ref="N35:N36"/>
    <mergeCell ref="N39:N40"/>
    <mergeCell ref="N41:N42"/>
    <mergeCell ref="N43:N44"/>
    <mergeCell ref="G62:H62"/>
    <mergeCell ref="B52:B53"/>
    <mergeCell ref="B54:B62"/>
    <mergeCell ref="I52:I53"/>
    <mergeCell ref="J52:J53"/>
    <mergeCell ref="C54:D62"/>
    <mergeCell ref="G58:H58"/>
    <mergeCell ref="G59:H59"/>
    <mergeCell ref="E60:F60"/>
    <mergeCell ref="G60:H60"/>
    <mergeCell ref="E61:F61"/>
    <mergeCell ref="G61:H61"/>
    <mergeCell ref="B51:I51"/>
    <mergeCell ref="G54:H54"/>
    <mergeCell ref="G55:H55"/>
    <mergeCell ref="G56:H56"/>
    <mergeCell ref="G57:H57"/>
    <mergeCell ref="M8:V8"/>
    <mergeCell ref="M9:V9"/>
    <mergeCell ref="U11:V11"/>
    <mergeCell ref="U12:V12"/>
    <mergeCell ref="B48:F48"/>
    <mergeCell ref="M13:M14"/>
    <mergeCell ref="M25:M26"/>
    <mergeCell ref="M37:M38"/>
    <mergeCell ref="N15:N16"/>
    <mergeCell ref="N17:N18"/>
    <mergeCell ref="N19:N20"/>
    <mergeCell ref="N21:N22"/>
    <mergeCell ref="N23:N24"/>
    <mergeCell ref="N27:N28"/>
    <mergeCell ref="N29:N30"/>
    <mergeCell ref="N31:N32"/>
  </mergeCells>
  <pageMargins left="0.78740157480314998" right="0.196850393700787" top="0.59055118110236204" bottom="0.59055118110236204" header="0.31496062992126" footer="0.31496062992126"/>
  <pageSetup paperSize="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vt:i4>
      </vt:variant>
    </vt:vector>
  </HeadingPairs>
  <TitlesOfParts>
    <vt:vector size="11" baseType="lpstr">
      <vt:lpstr>Menu</vt:lpstr>
      <vt:lpstr>DATA SKP</vt:lpstr>
      <vt:lpstr>COVER</vt:lpstr>
      <vt:lpstr>FORM SKP</vt:lpstr>
      <vt:lpstr>PENGUKURAN</vt:lpstr>
      <vt:lpstr>PERILAKU KERJA</vt:lpstr>
      <vt:lpstr>PENILAIAN</vt:lpstr>
      <vt:lpstr>PENILAIAN (2)</vt:lpstr>
      <vt:lpstr>Sheet1</vt:lpstr>
      <vt:lpstr>PENILAIAN A3</vt:lpstr>
      <vt:lpstr>'PENILAIAN A3'!Print_Area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bkn</dc:creator>
  <cp:lastModifiedBy>user1</cp:lastModifiedBy>
  <cp:lastPrinted>2020-02-12T05:53:24Z</cp:lastPrinted>
  <dcterms:created xsi:type="dcterms:W3CDTF">2010-10-07T03:41:00Z</dcterms:created>
  <dcterms:modified xsi:type="dcterms:W3CDTF">2020-02-12T08:39:05Z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1033-11.2.0.9144</vt:lpwstr>
  </property>
</Properties>
</file>